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  <sheet state="hidden" name="Hoja2" sheetId="2" r:id="rId5"/>
  </sheets>
  <externalReferences>
    <externalReference r:id="rId6"/>
  </externalReferences>
  <definedNames>
    <definedName name="EQUIVALENCIA">Hoja2!$C$1:$C$4</definedName>
  </definedNames>
  <calcPr/>
  <extLst>
    <ext uri="GoogleSheetsCustomDataVersion2">
      <go:sheetsCustomData xmlns:go="http://customooxmlschemas.google.com/" r:id="rId7" roundtripDataChecksum="/6QDjz6t1D3dXl434hfi9rwVV/cHbjYdAYo1wvumXPA="/>
    </ext>
  </extLst>
</workbook>
</file>

<file path=xl/sharedStrings.xml><?xml version="1.0" encoding="utf-8"?>
<sst xmlns="http://schemas.openxmlformats.org/spreadsheetml/2006/main" count="77" uniqueCount="70">
  <si>
    <t>GESTIÓN CONTRACTUAL</t>
  </si>
  <si>
    <t>Verificación de experiencia e idoneidad-Prestación de Servicios</t>
  </si>
  <si>
    <t>Código: PA08-PR11-F4</t>
  </si>
  <si>
    <t>Versión: 2</t>
  </si>
  <si>
    <t xml:space="preserve">I. INFORMACION DEL ASPIRANTE </t>
  </si>
  <si>
    <t xml:space="preserve">NOMBRE Y APELLIDO: </t>
  </si>
  <si>
    <t>JAIRO STEVEN JIMENEZ FONSECA</t>
  </si>
  <si>
    <t>C.C.No.</t>
  </si>
  <si>
    <t>1.049.659.136</t>
  </si>
  <si>
    <t>TITULO:</t>
  </si>
  <si>
    <t>ABOGADO</t>
  </si>
  <si>
    <t>FECHA DE GRADO</t>
  </si>
  <si>
    <t>No. DE TARJETA O MATRICULA PROFESIONAL</t>
  </si>
  <si>
    <t>FECHA EXPEDICIÓN MATRICULA O TARJETA PROFESIONAL</t>
  </si>
  <si>
    <t xml:space="preserve">PERFIL SEGÚN ESTUDIO PREVIO: </t>
  </si>
  <si>
    <t>FORMACIÓN ACADÉMICA</t>
  </si>
  <si>
    <t>Titulo profesional en Derecho</t>
  </si>
  <si>
    <t>EXPERIENCIA</t>
  </si>
  <si>
    <t>Sin experiencia</t>
  </si>
  <si>
    <t xml:space="preserve">EQUIVALENCIA SEGÚN ESTUDIO PREVIO </t>
  </si>
  <si>
    <t>NO APLICA</t>
  </si>
  <si>
    <t>EQUIVALENCIA EN AÑOS</t>
  </si>
  <si>
    <t xml:space="preserve">II. REQUISITOS DE LA EXPERIENCIA </t>
  </si>
  <si>
    <t>EXPERIENCIA ACREDITADA POR EL ASPIRANTE:</t>
  </si>
  <si>
    <t>AÑOS</t>
  </si>
  <si>
    <t xml:space="preserve">MESES </t>
  </si>
  <si>
    <t xml:space="preserve">DIAS </t>
  </si>
  <si>
    <t>EXPERIENCIA REQUERIDA SEGÚN ESTUDIO PREVIO: (señalar los meses, dia o años requeridos de acuerdo a lo plasmado en el EP)</t>
  </si>
  <si>
    <t>CUMPLIMIENTO DE EXPERIENCIA</t>
  </si>
  <si>
    <t>TOTAL EN AÑOS</t>
  </si>
  <si>
    <t>TOTAL</t>
  </si>
  <si>
    <t xml:space="preserve">III. DESCRIPCIÓN DE LA EXPERIENCIA </t>
  </si>
  <si>
    <t>OBJETO</t>
  </si>
  <si>
    <t>PERIODO LABORADO</t>
  </si>
  <si>
    <t>INGRESO</t>
  </si>
  <si>
    <t>RETIRO</t>
  </si>
  <si>
    <t>Años</t>
  </si>
  <si>
    <t>Meses</t>
  </si>
  <si>
    <t>Días</t>
  </si>
  <si>
    <t>dd</t>
  </si>
  <si>
    <t>mm</t>
  </si>
  <si>
    <t>aaaa</t>
  </si>
  <si>
    <t>Días Totales</t>
  </si>
  <si>
    <t>TOTAL DE EXPERIENCIA</t>
  </si>
  <si>
    <t>IV. FIRMA DE LA VERIFICACIÓN EXPERIENCIA</t>
  </si>
  <si>
    <t>NOMBRE DEL ENLACE DE LA DEPENDENCIA QUE VERIFICA Y ENTREGA LA DOCUMENTACION PRESENTADA:
____________________________________________
Juan Camilo Arevalo Peña
Subdirección de Silvicultura, Flora y Fauna Silvestre</t>
  </si>
  <si>
    <t>NOMBRE Y FIRMA DEL GERENTE DEL PROYECTO
__________________________________
Gladys Emilia Rodriguez Pardo
Directora de Control Ambiental</t>
  </si>
  <si>
    <r>
      <rPr>
        <rFont val="Arial"/>
        <color theme="1"/>
        <sz val="10.0"/>
      </rPr>
      <t>*</t>
    </r>
    <r>
      <rPr>
        <rFont val="Arial"/>
        <b/>
        <color theme="1"/>
        <sz val="10.0"/>
      </rPr>
      <t xml:space="preserve"> Los antecedentes solicitados deben encontrarse vigentes para la suscripción del contrato</t>
    </r>
  </si>
  <si>
    <t>CONTROL DE CAMBIOS</t>
  </si>
  <si>
    <t>VERSIÒN</t>
  </si>
  <si>
    <t>DESCRIPCIÒN DE LA MODIFICACIÒN</t>
  </si>
  <si>
    <t>No. ACTO ADMINISTRATIVO Y FECHA</t>
  </si>
  <si>
    <t>Adopción por mejoras del proceso</t>
  </si>
  <si>
    <t>Radicado 2024IE133828 del 26 de junio del 2024</t>
  </si>
  <si>
    <t xml:space="preserve">Se incorporó datos del contratistas y se incorportó calculadora en la experiencia  </t>
  </si>
  <si>
    <t>Radicado 2024IE139748 del 4 de julio de 2024</t>
  </si>
  <si>
    <t xml:space="preserve">RESPONSABLES DE ELABORAR O ACTUALIZAR </t>
  </si>
  <si>
    <t>Elaboró</t>
  </si>
  <si>
    <t>Revisó</t>
  </si>
  <si>
    <t>Aprobó</t>
  </si>
  <si>
    <t xml:space="preserve">Nombre: Karen Adriana Duarte Mayorga </t>
  </si>
  <si>
    <t>Nombre: Jerónimo Juan Diego Rodríguez Rodríguez</t>
  </si>
  <si>
    <t xml:space="preserve">Cargo: Subdirectora Contractual </t>
  </si>
  <si>
    <t>Cargo: Subsecretaio General</t>
  </si>
  <si>
    <t>Fecha: 2 de julio de 2024</t>
  </si>
  <si>
    <t>Fecha: 3 de julio de 2024</t>
  </si>
  <si>
    <t>Fecha:4 de julio de 2024</t>
  </si>
  <si>
    <t>ESPECIALIZACION</t>
  </si>
  <si>
    <t>MAESTRIA</t>
  </si>
  <si>
    <t>DOCTORADO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</si>
</sst>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"/>
    <numFmt numFmtId="165" formatCode="0.00000"/>
  </numFmts>
  <fonts count="14">
    <font>
      <sz val="11.0"/>
      <color theme="1"/>
      <name val="Arial"/>
      <scheme val="minor"/>
    </font>
    <font>
      <sz val="11.0"/>
      <color theme="1"/>
      <name val="Arial"/>
    </font>
    <font/>
    <font>
      <b/>
      <sz val="11.0"/>
      <color theme="1"/>
      <name val="Arial"/>
    </font>
    <font>
      <sz val="11.0"/>
      <color theme="0"/>
      <name val="Arial"/>
    </font>
    <font>
      <b/>
      <sz val="10.0"/>
      <color theme="1"/>
      <name val="Arial"/>
    </font>
    <font>
      <sz val="10.0"/>
      <color theme="1"/>
      <name val="Arial"/>
    </font>
    <font>
      <sz val="10.0"/>
      <color theme="0"/>
      <name val="Arial"/>
    </font>
    <font>
      <b/>
      <sz val="11.0"/>
      <color theme="0"/>
      <name val="Cambria"/>
    </font>
    <font>
      <sz val="11.0"/>
      <color theme="0"/>
      <name val="Cambria"/>
    </font>
    <font>
      <b/>
      <sz val="14.0"/>
      <color theme="1"/>
      <name val="Arial"/>
    </font>
    <font>
      <b/>
      <color theme="1"/>
      <name val="Arial"/>
    </font>
    <font>
      <b/>
      <sz val="8.0"/>
      <color theme="1"/>
      <name val="Arial"/>
    </font>
    <font>
      <sz val="8.0"/>
      <color theme="1"/>
      <name val="Arial"/>
    </font>
  </fonts>
  <fills count="8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rgb="FF7B7B7B"/>
        <bgColor rgb="FF7B7B7B"/>
      </patternFill>
    </fill>
    <fill>
      <patternFill patternType="solid">
        <fgColor rgb="FFBFBFBF"/>
        <bgColor rgb="FFBFBFBF"/>
      </patternFill>
    </fill>
    <fill>
      <patternFill patternType="solid">
        <fgColor rgb="FFFFFFFF"/>
        <bgColor rgb="FFFFFFFF"/>
      </patternFill>
    </fill>
  </fills>
  <borders count="41">
    <border/>
    <border>
      <left style="double">
        <color rgb="FF000000"/>
      </left>
      <top style="double">
        <color rgb="FF000000"/>
      </top>
    </border>
    <border>
      <right style="thin">
        <color rgb="FF000000"/>
      </right>
      <top style="double">
        <color rgb="FF000000"/>
      </top>
    </border>
    <border>
      <left style="thin">
        <color rgb="FF000000"/>
      </left>
      <top style="double">
        <color rgb="FF000000"/>
      </top>
      <bottom style="thin">
        <color rgb="FF000000"/>
      </bottom>
    </border>
    <border>
      <top style="double">
        <color rgb="FF000000"/>
      </top>
      <bottom style="thin">
        <color rgb="FF000000"/>
      </bottom>
    </border>
    <border>
      <right style="double">
        <color rgb="FF000000"/>
      </right>
      <top style="double">
        <color rgb="FF000000"/>
      </top>
      <bottom style="thin">
        <color rgb="FF000000"/>
      </bottom>
    </border>
    <border>
      <left/>
      <right/>
      <top/>
      <bottom/>
    </border>
    <border>
      <left style="double">
        <color rgb="FF000000"/>
      </left>
    </border>
    <border>
      <right style="thin">
        <color rgb="FF000000"/>
      </righ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bottom style="double">
        <color rgb="FF000000"/>
      </bottom>
    </border>
    <border>
      <right style="thin">
        <color rgb="FF000000"/>
      </right>
      <bottom style="double">
        <color rgb="FF000000"/>
      </bottom>
    </border>
    <border>
      <left style="thin">
        <color rgb="FF000000"/>
      </left>
      <top style="thin">
        <color rgb="FF000000"/>
      </top>
      <bottom style="double">
        <color rgb="FF000000"/>
      </bottom>
    </border>
    <border>
      <top style="thin">
        <color rgb="FF000000"/>
      </top>
      <bottom style="double">
        <color rgb="FF000000"/>
      </bottom>
    </border>
    <border>
      <right style="thin">
        <color rgb="FF000000"/>
      </right>
      <top style="thin">
        <color rgb="FF000000"/>
      </top>
      <bottom style="double">
        <color rgb="FF000000"/>
      </bottom>
    </border>
    <border>
      <right style="double">
        <color rgb="FF000000"/>
      </right>
      <top style="thin">
        <color rgb="FF000000"/>
      </top>
      <bottom style="double">
        <color rgb="FF000000"/>
      </bottom>
    </border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left/>
      <top/>
      <bottom/>
    </border>
    <border>
      <top/>
      <bottom/>
    </border>
    <border>
      <right/>
      <top/>
      <bottom/>
    </border>
    <border>
      <top style="thin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9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0" fontId="2" numFmtId="0" xfId="0" applyBorder="1" applyFont="1"/>
    <xf borderId="3" fillId="0" fontId="3" numFmtId="0" xfId="0" applyAlignment="1" applyBorder="1" applyFont="1">
      <alignment horizontal="center" vertical="center"/>
    </xf>
    <xf borderId="4" fillId="0" fontId="2" numFmtId="0" xfId="0" applyBorder="1" applyFont="1"/>
    <xf borderId="5" fillId="0" fontId="2" numFmtId="0" xfId="0" applyBorder="1" applyFont="1"/>
    <xf borderId="6" fillId="2" fontId="4" numFmtId="0" xfId="0" applyBorder="1" applyFill="1" applyFont="1"/>
    <xf borderId="0" fillId="0" fontId="1" numFmtId="0" xfId="0" applyFont="1"/>
    <xf borderId="7" fillId="0" fontId="2" numFmtId="0" xfId="0" applyBorder="1" applyFont="1"/>
    <xf borderId="8" fillId="0" fontId="2" numFmtId="0" xfId="0" applyBorder="1" applyFont="1"/>
    <xf borderId="9" fillId="0" fontId="3" numFmtId="0" xfId="0" applyAlignment="1" applyBorder="1" applyFont="1">
      <alignment horizontal="center" vertical="center"/>
    </xf>
    <xf borderId="10" fillId="0" fontId="2" numFmtId="0" xfId="0" applyBorder="1" applyFont="1"/>
    <xf borderId="11" fillId="0" fontId="2" numFmtId="0" xfId="0" applyBorder="1" applyFont="1"/>
    <xf borderId="12" fillId="0" fontId="2" numFmtId="0" xfId="0" applyBorder="1" applyFont="1"/>
    <xf borderId="13" fillId="0" fontId="2" numFmtId="0" xfId="0" applyBorder="1" applyFont="1"/>
    <xf borderId="14" fillId="0" fontId="1" numFmtId="0" xfId="0" applyAlignment="1" applyBorder="1" applyFont="1">
      <alignment horizontal="left" vertical="center"/>
    </xf>
    <xf borderId="15" fillId="0" fontId="2" numFmtId="0" xfId="0" applyBorder="1" applyFont="1"/>
    <xf borderId="16" fillId="0" fontId="2" numFmtId="0" xfId="0" applyBorder="1" applyFont="1"/>
    <xf borderId="17" fillId="0" fontId="2" numFmtId="0" xfId="0" applyBorder="1" applyFont="1"/>
    <xf borderId="18" fillId="0" fontId="1" numFmtId="0" xfId="0" applyAlignment="1" applyBorder="1" applyFont="1">
      <alignment horizontal="center" vertical="center"/>
    </xf>
    <xf borderId="18" fillId="0" fontId="2" numFmtId="0" xfId="0" applyBorder="1" applyFont="1"/>
    <xf borderId="9" fillId="3" fontId="3" numFmtId="0" xfId="0" applyAlignment="1" applyBorder="1" applyFill="1" applyFont="1">
      <alignment horizontal="center" shrinkToFit="0" vertical="center" wrapText="1"/>
    </xf>
    <xf borderId="19" fillId="0" fontId="2" numFmtId="0" xfId="0" applyBorder="1" applyFont="1"/>
    <xf borderId="20" fillId="3" fontId="5" numFmtId="0" xfId="0" applyAlignment="1" applyBorder="1" applyFont="1">
      <alignment shrinkToFit="0" vertical="center" wrapText="1"/>
    </xf>
    <xf borderId="9" fillId="2" fontId="6" numFmtId="0" xfId="0" applyAlignment="1" applyBorder="1" applyFont="1">
      <alignment horizontal="left" shrinkToFit="0" vertical="center" wrapText="1"/>
    </xf>
    <xf borderId="9" fillId="2" fontId="6" numFmtId="0" xfId="0" applyAlignment="1" applyBorder="1" applyFont="1">
      <alignment horizontal="left" readingOrder="0" shrinkToFit="0" vertical="center" wrapText="1"/>
    </xf>
    <xf borderId="9" fillId="2" fontId="6" numFmtId="14" xfId="0" applyAlignment="1" applyBorder="1" applyFont="1" applyNumberFormat="1">
      <alignment horizontal="left" shrinkToFit="0" vertical="center" wrapText="1"/>
    </xf>
    <xf borderId="21" fillId="3" fontId="5" numFmtId="0" xfId="0" applyAlignment="1" applyBorder="1" applyFont="1">
      <alignment horizontal="left" shrinkToFit="0" vertical="center" wrapText="1"/>
    </xf>
    <xf borderId="22" fillId="2" fontId="5" numFmtId="0" xfId="0" applyAlignment="1" applyBorder="1" applyFont="1">
      <alignment shrinkToFit="0" vertical="center" wrapText="1"/>
    </xf>
    <xf borderId="9" fillId="0" fontId="6" numFmtId="0" xfId="0" applyAlignment="1" applyBorder="1" applyFont="1">
      <alignment horizontal="left" shrinkToFit="0" vertical="center" wrapText="1"/>
    </xf>
    <xf borderId="23" fillId="0" fontId="2" numFmtId="0" xfId="0" applyBorder="1" applyFont="1"/>
    <xf borderId="9" fillId="0" fontId="6" numFmtId="0" xfId="0" applyAlignment="1" applyBorder="1" applyFont="1">
      <alignment horizontal="left" readingOrder="0" shrinkToFit="0" vertical="center" wrapText="1"/>
    </xf>
    <xf borderId="24" fillId="0" fontId="2" numFmtId="0" xfId="0" applyBorder="1" applyFont="1"/>
    <xf borderId="25" fillId="2" fontId="5" numFmtId="0" xfId="0" applyAlignment="1" applyBorder="1" applyFont="1">
      <alignment shrinkToFit="0" vertical="center" wrapText="1"/>
    </xf>
    <xf borderId="9" fillId="0" fontId="5" numFmtId="0" xfId="0" applyAlignment="1" applyBorder="1" applyFont="1">
      <alignment horizontal="center" shrinkToFit="0" vertical="center" wrapText="1"/>
    </xf>
    <xf borderId="9" fillId="2" fontId="6" numFmtId="0" xfId="0" applyAlignment="1" applyBorder="1" applyFont="1">
      <alignment horizontal="center" vertical="center"/>
    </xf>
    <xf borderId="22" fillId="2" fontId="5" numFmtId="0" xfId="0" applyAlignment="1" applyBorder="1" applyFont="1">
      <alignment horizontal="center" shrinkToFit="0" vertical="center" wrapText="1"/>
    </xf>
    <xf borderId="9" fillId="2" fontId="5" numFmtId="0" xfId="0" applyAlignment="1" applyBorder="1" applyFont="1">
      <alignment horizontal="center" shrinkToFit="0" vertical="center" wrapText="1"/>
    </xf>
    <xf borderId="9" fillId="3" fontId="5" numFmtId="0" xfId="0" applyAlignment="1" applyBorder="1" applyFont="1">
      <alignment horizontal="center" shrinkToFit="0" vertical="center" wrapText="1"/>
    </xf>
    <xf borderId="26" fillId="3" fontId="5" numFmtId="0" xfId="0" applyAlignment="1" applyBorder="1" applyFont="1">
      <alignment horizontal="center" shrinkToFit="0" vertical="center" wrapText="1"/>
    </xf>
    <xf borderId="27" fillId="0" fontId="2" numFmtId="0" xfId="0" applyBorder="1" applyFont="1"/>
    <xf borderId="22" fillId="3" fontId="5" numFmtId="0" xfId="0" applyAlignment="1" applyBorder="1" applyFont="1">
      <alignment horizontal="center" vertical="center"/>
    </xf>
    <xf borderId="9" fillId="3" fontId="5" numFmtId="0" xfId="0" applyAlignment="1" applyBorder="1" applyFont="1">
      <alignment horizontal="center" vertical="center"/>
    </xf>
    <xf borderId="21" fillId="3" fontId="5" numFmtId="0" xfId="0" applyAlignment="1" applyBorder="1" applyFont="1">
      <alignment horizontal="center" shrinkToFit="0" vertical="center" wrapText="1"/>
    </xf>
    <xf borderId="21" fillId="4" fontId="5" numFmtId="0" xfId="0" applyAlignment="1" applyBorder="1" applyFill="1" applyFont="1">
      <alignment horizontal="center" shrinkToFit="0" vertical="center" wrapText="1"/>
    </xf>
    <xf borderId="28" fillId="0" fontId="2" numFmtId="0" xfId="0" applyBorder="1" applyFont="1"/>
    <xf borderId="22" fillId="5" fontId="6" numFmtId="1" xfId="0" applyAlignment="1" applyBorder="1" applyFill="1" applyFont="1" applyNumberFormat="1">
      <alignment horizontal="center" vertical="center"/>
    </xf>
    <xf borderId="9" fillId="5" fontId="6" numFmtId="1" xfId="0" applyAlignment="1" applyBorder="1" applyFont="1" applyNumberFormat="1">
      <alignment horizontal="center" vertical="center"/>
    </xf>
    <xf borderId="9" fillId="0" fontId="6" numFmtId="1" xfId="0" applyAlignment="1" applyBorder="1" applyFont="1" applyNumberFormat="1">
      <alignment horizontal="center" vertical="center"/>
    </xf>
    <xf borderId="29" fillId="0" fontId="2" numFmtId="0" xfId="0" applyBorder="1" applyFont="1"/>
    <xf borderId="30" fillId="0" fontId="2" numFmtId="0" xfId="0" applyBorder="1" applyFont="1"/>
    <xf borderId="9" fillId="0" fontId="6" numFmtId="164" xfId="0" applyAlignment="1" applyBorder="1" applyFont="1" applyNumberFormat="1">
      <alignment horizontal="center" vertical="center"/>
    </xf>
    <xf borderId="31" fillId="3" fontId="5" numFmtId="0" xfId="0" applyAlignment="1" applyBorder="1" applyFont="1">
      <alignment horizontal="center" shrinkToFit="0" vertical="center" wrapText="1"/>
    </xf>
    <xf borderId="32" fillId="0" fontId="2" numFmtId="0" xfId="0" applyBorder="1" applyFont="1"/>
    <xf borderId="33" fillId="0" fontId="2" numFmtId="0" xfId="0" applyBorder="1" applyFont="1"/>
    <xf borderId="21" fillId="6" fontId="5" numFmtId="0" xfId="0" applyAlignment="1" applyBorder="1" applyFill="1" applyFont="1">
      <alignment horizontal="center" shrinkToFit="0" vertical="center" wrapText="1"/>
    </xf>
    <xf borderId="26" fillId="6" fontId="5" numFmtId="0" xfId="0" applyAlignment="1" applyBorder="1" applyFont="1">
      <alignment horizontal="center" shrinkToFit="0" vertical="center" wrapText="1"/>
    </xf>
    <xf borderId="9" fillId="6" fontId="3" numFmtId="0" xfId="0" applyAlignment="1" applyBorder="1" applyFont="1">
      <alignment horizontal="center" vertical="center"/>
    </xf>
    <xf borderId="9" fillId="6" fontId="5" numFmtId="0" xfId="0" applyAlignment="1" applyBorder="1" applyFont="1">
      <alignment horizontal="center" shrinkToFit="0" vertical="center" wrapText="1"/>
    </xf>
    <xf borderId="21" fillId="6" fontId="3" numFmtId="0" xfId="0" applyAlignment="1" applyBorder="1" applyFont="1">
      <alignment horizontal="center" vertical="center"/>
    </xf>
    <xf borderId="6" fillId="2" fontId="7" numFmtId="0" xfId="0" applyAlignment="1" applyBorder="1" applyFont="1">
      <alignment shrinkToFit="0" wrapText="1"/>
    </xf>
    <xf borderId="22" fillId="6" fontId="3" numFmtId="0" xfId="0" applyAlignment="1" applyBorder="1" applyFont="1">
      <alignment horizontal="center" vertical="center"/>
    </xf>
    <xf borderId="34" fillId="6" fontId="3" numFmtId="0" xfId="0" applyAlignment="1" applyBorder="1" applyFont="1">
      <alignment horizontal="center" vertical="center"/>
    </xf>
    <xf borderId="6" fillId="2" fontId="8" numFmtId="0" xfId="0" applyAlignment="1" applyBorder="1" applyFont="1">
      <alignment horizontal="center" vertical="center"/>
    </xf>
    <xf borderId="22" fillId="2" fontId="6" numFmtId="0" xfId="0" applyAlignment="1" applyBorder="1" applyFont="1">
      <alignment horizontal="center" shrinkToFit="0" vertical="center" wrapText="1"/>
    </xf>
    <xf borderId="9" fillId="2" fontId="6" numFmtId="0" xfId="0" applyAlignment="1" applyBorder="1" applyFont="1">
      <alignment horizontal="center" shrinkToFit="0" vertical="center" wrapText="1"/>
    </xf>
    <xf borderId="34" fillId="2" fontId="6" numFmtId="0" xfId="0" applyAlignment="1" applyBorder="1" applyFont="1">
      <alignment horizontal="center" shrinkToFit="0" vertical="center" wrapText="1"/>
    </xf>
    <xf borderId="22" fillId="0" fontId="1" numFmtId="1" xfId="0" applyAlignment="1" applyBorder="1" applyFont="1" applyNumberFormat="1">
      <alignment horizontal="center" vertical="center"/>
    </xf>
    <xf borderId="6" fillId="2" fontId="9" numFmtId="0" xfId="0" applyAlignment="1" applyBorder="1" applyFont="1">
      <alignment horizontal="center" vertical="center"/>
    </xf>
    <xf borderId="6" fillId="2" fontId="4" numFmtId="2" xfId="0" applyAlignment="1" applyBorder="1" applyFont="1" applyNumberFormat="1">
      <alignment horizontal="center" vertical="center"/>
    </xf>
    <xf borderId="6" fillId="2" fontId="4" numFmtId="1" xfId="0" applyAlignment="1" applyBorder="1" applyFont="1" applyNumberFormat="1">
      <alignment horizontal="center" vertical="center"/>
    </xf>
    <xf borderId="6" fillId="2" fontId="4" numFmtId="165" xfId="0" applyAlignment="1" applyBorder="1" applyFont="1" applyNumberFormat="1">
      <alignment horizontal="center"/>
    </xf>
    <xf borderId="22" fillId="0" fontId="6" numFmtId="0" xfId="0" applyAlignment="1" applyBorder="1" applyFont="1">
      <alignment vertical="center"/>
    </xf>
    <xf borderId="22" fillId="2" fontId="6" numFmtId="0" xfId="0" applyAlignment="1" applyBorder="1" applyFont="1">
      <alignment shrinkToFit="0" vertical="center" wrapText="1"/>
    </xf>
    <xf borderId="34" fillId="2" fontId="6" numFmtId="0" xfId="0" applyAlignment="1" applyBorder="1" applyFont="1">
      <alignment shrinkToFit="0" vertical="center" wrapText="1"/>
    </xf>
    <xf borderId="22" fillId="0" fontId="1" numFmtId="1" xfId="0" applyAlignment="1" applyBorder="1" applyFont="1" applyNumberFormat="1">
      <alignment horizontal="center"/>
    </xf>
    <xf borderId="0" fillId="0" fontId="1" numFmtId="1" xfId="0" applyAlignment="1" applyFont="1" applyNumberFormat="1">
      <alignment horizontal="center"/>
    </xf>
    <xf borderId="0" fillId="0" fontId="4" numFmtId="0" xfId="0" applyFont="1"/>
    <xf borderId="22" fillId="0" fontId="1" numFmtId="0" xfId="0" applyBorder="1" applyFont="1"/>
    <xf borderId="0" fillId="0" fontId="1" numFmtId="165" xfId="0" applyAlignment="1" applyFont="1" applyNumberFormat="1">
      <alignment horizontal="center" vertical="center"/>
    </xf>
    <xf borderId="9" fillId="0" fontId="5" numFmtId="0" xfId="0" applyAlignment="1" applyBorder="1" applyFont="1">
      <alignment horizontal="center" vertical="center"/>
    </xf>
    <xf borderId="22" fillId="6" fontId="10" numFmtId="1" xfId="0" applyAlignment="1" applyBorder="1" applyFont="1" applyNumberFormat="1">
      <alignment horizontal="center" vertical="center"/>
    </xf>
    <xf borderId="35" fillId="0" fontId="6" numFmtId="0" xfId="0" applyAlignment="1" applyBorder="1" applyFont="1">
      <alignment vertical="center"/>
    </xf>
    <xf borderId="0" fillId="0" fontId="6" numFmtId="0" xfId="0" applyAlignment="1" applyFont="1">
      <alignment vertical="center"/>
    </xf>
    <xf borderId="36" fillId="2" fontId="6" numFmtId="0" xfId="0" applyAlignment="1" applyBorder="1" applyFont="1">
      <alignment horizontal="center" shrinkToFit="0" vertical="center" wrapText="1"/>
    </xf>
    <xf borderId="37" fillId="0" fontId="2" numFmtId="0" xfId="0" applyBorder="1" applyFont="1"/>
    <xf borderId="38" fillId="0" fontId="2" numFmtId="0" xfId="0" applyBorder="1" applyFont="1"/>
    <xf borderId="0" fillId="0" fontId="6" numFmtId="0" xfId="0" applyAlignment="1" applyFont="1">
      <alignment shrinkToFit="0" wrapText="1"/>
    </xf>
    <xf borderId="39" fillId="0" fontId="2" numFmtId="0" xfId="0" applyBorder="1" applyFont="1"/>
    <xf borderId="9" fillId="7" fontId="11" numFmtId="0" xfId="0" applyAlignment="1" applyBorder="1" applyFill="1" applyFont="1">
      <alignment horizontal="center" shrinkToFit="0" wrapText="1"/>
    </xf>
    <xf borderId="38" fillId="2" fontId="4" numFmtId="0" xfId="0" applyBorder="1" applyFont="1"/>
    <xf borderId="39" fillId="0" fontId="6" numFmtId="0" xfId="0" applyAlignment="1" applyBorder="1" applyFont="1">
      <alignment horizontal="left" shrinkToFit="0" vertical="center" wrapText="1"/>
    </xf>
    <xf borderId="0" fillId="0" fontId="12" numFmtId="0" xfId="0" applyAlignment="1" applyFont="1">
      <alignment horizontal="left" vertical="center"/>
    </xf>
    <xf borderId="22" fillId="3" fontId="12" numFmtId="0" xfId="0" applyAlignment="1" applyBorder="1" applyFont="1">
      <alignment horizontal="center" vertical="center"/>
    </xf>
    <xf borderId="9" fillId="3" fontId="12" numFmtId="0" xfId="0" applyAlignment="1" applyBorder="1" applyFont="1">
      <alignment horizontal="center" vertical="center"/>
    </xf>
    <xf borderId="40" fillId="0" fontId="13" numFmtId="0" xfId="0" applyAlignment="1" applyBorder="1" applyFont="1">
      <alignment horizontal="center" vertical="center"/>
    </xf>
    <xf borderId="9" fillId="0" fontId="13" numFmtId="0" xfId="0" applyAlignment="1" applyBorder="1" applyFont="1">
      <alignment horizontal="center" shrinkToFit="0" vertical="center" wrapText="1"/>
    </xf>
    <xf borderId="9" fillId="3" fontId="12" numFmtId="0" xfId="0" applyAlignment="1" applyBorder="1" applyFont="1">
      <alignment horizontal="center"/>
    </xf>
    <xf borderId="9" fillId="0" fontId="13" numFmtId="0" xfId="0" applyAlignment="1" applyBorder="1" applyFont="1">
      <alignment horizontal="left"/>
    </xf>
  </cellXfs>
  <cellStyles count="1">
    <cellStyle xfId="0" name="Normal" builtinId="0"/>
  </cellStyles>
  <dxfs count="2">
    <dxf>
      <font/>
      <fill>
        <patternFill patternType="solid">
          <fgColor theme="9"/>
          <bgColor theme="9"/>
        </patternFill>
      </fill>
      <border/>
    </dxf>
    <dxf>
      <font/>
      <fill>
        <patternFill patternType="solid">
          <fgColor rgb="FFFF0000"/>
          <bgColor rgb="FFFF0000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externalLink" Target="externalLinks/externalLink1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0</xdr:row>
      <xdr:rowOff>95250</xdr:rowOff>
    </xdr:from>
    <xdr:ext cx="4829175" cy="7239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190500</xdr:colOff>
      <xdr:row>30</xdr:row>
      <xdr:rowOff>1162050</xdr:rowOff>
    </xdr:from>
    <xdr:ext cx="714375" cy="533400"/>
    <xdr:pic>
      <xdr:nvPicPr>
        <xdr:cNvPr id="0" name="image2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https://udistritaleduco-my.sharepoint.com/Users/david/OneDrive/Documentos/MARSELA/Calculador%20Experiencia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Calculador de tiempo"/>
    </sheetNames>
    <sheetDataSet>
      <sheetData sheetId="0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2" width="33.13"/>
    <col customWidth="1" min="3" max="3" width="17.63"/>
    <col customWidth="1" min="4" max="4" width="12.5"/>
    <col customWidth="1" min="7" max="7" width="16.63"/>
    <col customWidth="1" min="8" max="8" width="10.0"/>
    <col customWidth="1" min="10" max="11" width="10.0"/>
    <col customWidth="1" min="12" max="12" width="12.88"/>
    <col customWidth="1" min="13" max="26" width="9.13"/>
  </cols>
  <sheetData>
    <row r="1" ht="21.75" customHeight="1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5"/>
      <c r="M1" s="6"/>
      <c r="N1" s="6"/>
      <c r="O1" s="6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ht="24.0" customHeight="1">
      <c r="A2" s="8"/>
      <c r="B2" s="9"/>
      <c r="C2" s="10" t="s">
        <v>1</v>
      </c>
      <c r="D2" s="11"/>
      <c r="E2" s="11"/>
      <c r="F2" s="11"/>
      <c r="G2" s="11"/>
      <c r="H2" s="11"/>
      <c r="I2" s="11"/>
      <c r="J2" s="11"/>
      <c r="K2" s="11"/>
      <c r="L2" s="12"/>
      <c r="M2" s="6"/>
      <c r="N2" s="6"/>
      <c r="O2" s="6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ht="27.75" customHeight="1">
      <c r="A3" s="13"/>
      <c r="B3" s="14"/>
      <c r="C3" s="15" t="s">
        <v>2</v>
      </c>
      <c r="D3" s="16"/>
      <c r="E3" s="16"/>
      <c r="F3" s="16"/>
      <c r="G3" s="17"/>
      <c r="H3" s="15" t="s">
        <v>3</v>
      </c>
      <c r="I3" s="16"/>
      <c r="J3" s="16"/>
      <c r="K3" s="16"/>
      <c r="L3" s="18"/>
      <c r="M3" s="6"/>
      <c r="N3" s="6"/>
      <c r="O3" s="6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27.75" customHeight="1">
      <c r="A4" s="19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6"/>
      <c r="N4" s="6"/>
      <c r="O4" s="6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ht="26.25" customHeight="1">
      <c r="A5" s="21" t="s">
        <v>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22"/>
      <c r="M5" s="6"/>
      <c r="N5" s="6"/>
      <c r="O5" s="6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ht="26.25" customHeight="1">
      <c r="A6" s="23" t="s">
        <v>5</v>
      </c>
      <c r="B6" s="24" t="s">
        <v>6</v>
      </c>
      <c r="C6" s="11"/>
      <c r="D6" s="11"/>
      <c r="E6" s="11"/>
      <c r="F6" s="11"/>
      <c r="G6" s="11"/>
      <c r="H6" s="11"/>
      <c r="I6" s="11"/>
      <c r="J6" s="11"/>
      <c r="K6" s="11"/>
      <c r="L6" s="22"/>
      <c r="M6" s="6"/>
      <c r="N6" s="6"/>
      <c r="O6" s="6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26.25" customHeight="1">
      <c r="A7" s="23" t="s">
        <v>7</v>
      </c>
      <c r="B7" s="25" t="s">
        <v>8</v>
      </c>
      <c r="C7" s="11"/>
      <c r="D7" s="11"/>
      <c r="E7" s="11"/>
      <c r="F7" s="11"/>
      <c r="G7" s="11"/>
      <c r="H7" s="11"/>
      <c r="I7" s="11"/>
      <c r="J7" s="11"/>
      <c r="K7" s="11"/>
      <c r="L7" s="22"/>
      <c r="M7" s="6"/>
      <c r="N7" s="6"/>
      <c r="O7" s="6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ht="26.25" customHeight="1">
      <c r="A8" s="23" t="s">
        <v>9</v>
      </c>
      <c r="B8" s="26" t="s">
        <v>10</v>
      </c>
      <c r="C8" s="11"/>
      <c r="D8" s="11"/>
      <c r="E8" s="11"/>
      <c r="F8" s="11"/>
      <c r="G8" s="11"/>
      <c r="H8" s="11"/>
      <c r="I8" s="11"/>
      <c r="J8" s="11"/>
      <c r="K8" s="11"/>
      <c r="L8" s="22"/>
      <c r="M8" s="6"/>
      <c r="N8" s="6"/>
      <c r="O8" s="6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ht="26.25" customHeight="1">
      <c r="A9" s="23" t="s">
        <v>11</v>
      </c>
      <c r="B9" s="26">
        <v>45366.0</v>
      </c>
      <c r="C9" s="11"/>
      <c r="D9" s="11"/>
      <c r="E9" s="11"/>
      <c r="F9" s="11"/>
      <c r="G9" s="11"/>
      <c r="H9" s="11"/>
      <c r="I9" s="11"/>
      <c r="J9" s="11"/>
      <c r="K9" s="11"/>
      <c r="L9" s="22"/>
      <c r="M9" s="6"/>
      <c r="N9" s="6"/>
      <c r="O9" s="6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26.25" customHeight="1">
      <c r="A10" s="23" t="s">
        <v>12</v>
      </c>
      <c r="B10" s="25">
        <v>426913.0</v>
      </c>
      <c r="C10" s="11"/>
      <c r="D10" s="11"/>
      <c r="E10" s="11"/>
      <c r="F10" s="11"/>
      <c r="G10" s="11"/>
      <c r="H10" s="11"/>
      <c r="I10" s="11"/>
      <c r="J10" s="11"/>
      <c r="K10" s="11"/>
      <c r="L10" s="22"/>
      <c r="M10" s="6"/>
      <c r="N10" s="6"/>
      <c r="O10" s="6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26.25" customHeight="1">
      <c r="A11" s="23" t="s">
        <v>13</v>
      </c>
      <c r="B11" s="26">
        <v>45401.0</v>
      </c>
      <c r="C11" s="11"/>
      <c r="D11" s="11"/>
      <c r="E11" s="11"/>
      <c r="F11" s="11"/>
      <c r="G11" s="11"/>
      <c r="H11" s="11"/>
      <c r="I11" s="11"/>
      <c r="J11" s="11"/>
      <c r="K11" s="11"/>
      <c r="L11" s="22"/>
      <c r="M11" s="6"/>
      <c r="N11" s="6"/>
      <c r="O11" s="6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ht="39.0" customHeight="1">
      <c r="A12" s="27" t="s">
        <v>14</v>
      </c>
      <c r="B12" s="28" t="s">
        <v>15</v>
      </c>
      <c r="C12" s="29" t="s">
        <v>16</v>
      </c>
      <c r="D12" s="11"/>
      <c r="E12" s="11"/>
      <c r="F12" s="11"/>
      <c r="G12" s="11"/>
      <c r="H12" s="11"/>
      <c r="I12" s="11"/>
      <c r="J12" s="11"/>
      <c r="K12" s="11"/>
      <c r="L12" s="22"/>
      <c r="M12" s="6"/>
      <c r="N12" s="6"/>
      <c r="O12" s="6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ht="36.0" customHeight="1">
      <c r="A13" s="30"/>
      <c r="B13" s="28" t="s">
        <v>17</v>
      </c>
      <c r="C13" s="31" t="s">
        <v>18</v>
      </c>
      <c r="D13" s="11"/>
      <c r="E13" s="11"/>
      <c r="F13" s="11"/>
      <c r="G13" s="11"/>
      <c r="H13" s="11"/>
      <c r="I13" s="11"/>
      <c r="J13" s="11"/>
      <c r="K13" s="11"/>
      <c r="L13" s="22"/>
      <c r="M13" s="6"/>
      <c r="N13" s="6"/>
      <c r="O13" s="6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ht="54.0" customHeight="1">
      <c r="A14" s="32"/>
      <c r="B14" s="33" t="s">
        <v>19</v>
      </c>
      <c r="C14" s="34" t="s">
        <v>20</v>
      </c>
      <c r="D14" s="11"/>
      <c r="E14" s="11"/>
      <c r="F14" s="22"/>
      <c r="G14" s="35" t="s">
        <v>21</v>
      </c>
      <c r="H14" s="22"/>
      <c r="I14" s="36">
        <v>0.0</v>
      </c>
      <c r="J14" s="37" t="str">
        <f>+IF(H14="X",2,"")</f>
        <v/>
      </c>
      <c r="K14" s="11"/>
      <c r="L14" s="22"/>
      <c r="M14" s="6"/>
      <c r="N14" s="6"/>
      <c r="O14" s="6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ht="26.25" customHeight="1">
      <c r="A15" s="38" t="s">
        <v>22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22"/>
      <c r="M15" s="6"/>
      <c r="N15" s="6"/>
      <c r="O15" s="6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ht="38.25" customHeight="1">
      <c r="A16" s="39" t="s">
        <v>23</v>
      </c>
      <c r="B16" s="40"/>
      <c r="C16" s="41" t="s">
        <v>24</v>
      </c>
      <c r="D16" s="41" t="s">
        <v>25</v>
      </c>
      <c r="E16" s="42" t="s">
        <v>26</v>
      </c>
      <c r="F16" s="22"/>
      <c r="G16" s="43" t="s">
        <v>27</v>
      </c>
      <c r="H16" s="38" t="s">
        <v>24</v>
      </c>
      <c r="I16" s="22"/>
      <c r="J16" s="39" t="s">
        <v>28</v>
      </c>
      <c r="K16" s="40"/>
      <c r="L16" s="44" t="str">
        <f>IF(C19&gt;=H19,"CUMPLE","NO CUMPLE")</f>
        <v>CUMPLE</v>
      </c>
      <c r="M16" s="6"/>
      <c r="N16" s="6"/>
      <c r="O16" s="6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ht="22.5" customHeight="1">
      <c r="A17" s="45"/>
      <c r="B17" s="9"/>
      <c r="C17" s="46">
        <f t="shared" ref="C17:E17" si="1">J26</f>
        <v>0</v>
      </c>
      <c r="D17" s="46">
        <f t="shared" si="1"/>
        <v>0</v>
      </c>
      <c r="E17" s="47">
        <f t="shared" si="1"/>
        <v>0</v>
      </c>
      <c r="F17" s="22"/>
      <c r="G17" s="30"/>
      <c r="H17" s="48">
        <v>0.0</v>
      </c>
      <c r="I17" s="22"/>
      <c r="J17" s="45"/>
      <c r="K17" s="9"/>
      <c r="L17" s="30"/>
      <c r="M17" s="6"/>
      <c r="N17" s="6"/>
      <c r="O17" s="6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ht="33.75" customHeight="1">
      <c r="A18" s="45"/>
      <c r="B18" s="9"/>
      <c r="C18" s="42" t="s">
        <v>29</v>
      </c>
      <c r="D18" s="11"/>
      <c r="E18" s="11"/>
      <c r="F18" s="22"/>
      <c r="G18" s="30"/>
      <c r="H18" s="42" t="s">
        <v>30</v>
      </c>
      <c r="I18" s="22"/>
      <c r="J18" s="45"/>
      <c r="K18" s="9"/>
      <c r="L18" s="30"/>
      <c r="M18" s="6"/>
      <c r="N18" s="6"/>
      <c r="O18" s="6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ht="35.25" customHeight="1">
      <c r="A19" s="49"/>
      <c r="B19" s="50"/>
      <c r="C19" s="51">
        <f>(E17/359)+(D17/12)+C17+I14</f>
        <v>0</v>
      </c>
      <c r="D19" s="11"/>
      <c r="E19" s="11"/>
      <c r="F19" s="22"/>
      <c r="G19" s="32"/>
      <c r="H19" s="48">
        <f>H17</f>
        <v>0</v>
      </c>
      <c r="I19" s="22"/>
      <c r="J19" s="49"/>
      <c r="K19" s="50"/>
      <c r="L19" s="32"/>
      <c r="M19" s="6"/>
      <c r="N19" s="6"/>
      <c r="O19" s="6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ht="28.5" customHeight="1">
      <c r="A20" s="52" t="s">
        <v>31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4"/>
      <c r="M20" s="6"/>
      <c r="N20" s="6"/>
      <c r="O20" s="6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ht="28.5" customHeight="1">
      <c r="A21" s="55" t="str">
        <f>'[1]Calculador de tiempo'!B3</f>
        <v>#REF!</v>
      </c>
      <c r="B21" s="56" t="s">
        <v>32</v>
      </c>
      <c r="C21" s="40"/>
      <c r="D21" s="57" t="s">
        <v>33</v>
      </c>
      <c r="E21" s="11"/>
      <c r="F21" s="11"/>
      <c r="G21" s="11"/>
      <c r="H21" s="11"/>
      <c r="I21" s="11"/>
      <c r="J21" s="11"/>
      <c r="K21" s="11"/>
      <c r="L21" s="22"/>
      <c r="M21" s="6"/>
      <c r="N21" s="6"/>
      <c r="O21" s="6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ht="36.0" customHeight="1">
      <c r="A22" s="30"/>
      <c r="B22" s="45"/>
      <c r="C22" s="9"/>
      <c r="D22" s="58" t="s">
        <v>34</v>
      </c>
      <c r="E22" s="11"/>
      <c r="F22" s="22"/>
      <c r="G22" s="58" t="s">
        <v>35</v>
      </c>
      <c r="H22" s="11"/>
      <c r="I22" s="22"/>
      <c r="J22" s="59" t="s">
        <v>36</v>
      </c>
      <c r="K22" s="59" t="s">
        <v>37</v>
      </c>
      <c r="L22" s="59" t="s">
        <v>38</v>
      </c>
      <c r="M22" s="60"/>
      <c r="N22" s="6"/>
      <c r="O22" s="6"/>
      <c r="P22" s="6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ht="36.75" customHeight="1">
      <c r="A23" s="32"/>
      <c r="B23" s="49"/>
      <c r="C23" s="50"/>
      <c r="D23" s="61" t="s">
        <v>39</v>
      </c>
      <c r="E23" s="61" t="s">
        <v>40</v>
      </c>
      <c r="F23" s="61" t="s">
        <v>41</v>
      </c>
      <c r="G23" s="61" t="s">
        <v>39</v>
      </c>
      <c r="H23" s="61" t="s">
        <v>40</v>
      </c>
      <c r="I23" s="62" t="s">
        <v>41</v>
      </c>
      <c r="J23" s="32"/>
      <c r="K23" s="32"/>
      <c r="L23" s="32"/>
      <c r="M23" s="63" t="s">
        <v>42</v>
      </c>
      <c r="N23" s="63"/>
      <c r="O23" s="63"/>
      <c r="P23" s="63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ht="90.0" customHeight="1">
      <c r="A24" s="64"/>
      <c r="B24" s="65"/>
      <c r="C24" s="22"/>
      <c r="D24" s="64"/>
      <c r="E24" s="64"/>
      <c r="F24" s="64"/>
      <c r="G24" s="64"/>
      <c r="H24" s="64"/>
      <c r="I24" s="66"/>
      <c r="J24" s="67">
        <f t="shared" ref="J24:J25" si="2">INT(N24)</f>
        <v>0</v>
      </c>
      <c r="K24" s="67">
        <f t="shared" ref="K24:K25" si="3">INT(P24)</f>
        <v>0</v>
      </c>
      <c r="L24" s="67">
        <v>0.0</v>
      </c>
      <c r="M24" s="68">
        <f t="shared" ref="M24:M25" si="4">(I24-F24)*360+(H24-E24)*30+(G24-D24)+1</f>
        <v>1</v>
      </c>
      <c r="N24" s="69">
        <f t="shared" ref="N24:N25" si="5">M24/360</f>
        <v>0.002777777778</v>
      </c>
      <c r="O24" s="70">
        <f t="shared" ref="O24:O25" si="6">INT(N24)</f>
        <v>0</v>
      </c>
      <c r="P24" s="71">
        <f t="shared" ref="P24:P25" si="7">MOD(N24,1)*12</f>
        <v>0.03333333333</v>
      </c>
      <c r="Q24" s="7"/>
      <c r="R24" s="7"/>
      <c r="S24" s="7"/>
      <c r="T24" s="7"/>
      <c r="U24" s="7"/>
      <c r="V24" s="7"/>
      <c r="W24" s="7"/>
      <c r="X24" s="7"/>
      <c r="Y24" s="7"/>
      <c r="Z24" s="7"/>
    </row>
    <row r="25" ht="102.0" customHeight="1">
      <c r="A25" s="64"/>
      <c r="B25" s="65"/>
      <c r="C25" s="22"/>
      <c r="D25" s="64"/>
      <c r="E25" s="64"/>
      <c r="F25" s="64"/>
      <c r="G25" s="64"/>
      <c r="H25" s="64"/>
      <c r="I25" s="66"/>
      <c r="J25" s="67">
        <f t="shared" si="2"/>
        <v>0</v>
      </c>
      <c r="K25" s="67">
        <f t="shared" si="3"/>
        <v>0</v>
      </c>
      <c r="L25" s="67">
        <v>0.0</v>
      </c>
      <c r="M25" s="68">
        <f t="shared" si="4"/>
        <v>1</v>
      </c>
      <c r="N25" s="69">
        <f t="shared" si="5"/>
        <v>0.002777777778</v>
      </c>
      <c r="O25" s="70">
        <f t="shared" si="6"/>
        <v>0</v>
      </c>
      <c r="P25" s="71">
        <f t="shared" si="7"/>
        <v>0.03333333333</v>
      </c>
      <c r="Q25" s="7"/>
      <c r="R25" s="7"/>
      <c r="S25" s="7"/>
      <c r="T25" s="7"/>
      <c r="U25" s="7"/>
      <c r="V25" s="7"/>
      <c r="W25" s="7"/>
      <c r="X25" s="7"/>
      <c r="Y25" s="7"/>
      <c r="Z25" s="7"/>
    </row>
    <row r="26" ht="25.5" hidden="1" customHeight="1">
      <c r="A26" s="72"/>
      <c r="B26" s="72"/>
      <c r="C26" s="73"/>
      <c r="D26" s="73"/>
      <c r="E26" s="73"/>
      <c r="F26" s="73"/>
      <c r="G26" s="73"/>
      <c r="H26" s="74"/>
      <c r="I26" s="75"/>
      <c r="J26" s="76">
        <f t="shared" ref="J26:L26" si="8">SUM(J21:J25)</f>
        <v>0</v>
      </c>
      <c r="K26" s="76">
        <f t="shared" si="8"/>
        <v>0</v>
      </c>
      <c r="L26" s="76">
        <f t="shared" si="8"/>
        <v>0</v>
      </c>
      <c r="M26" s="6"/>
      <c r="N26" s="6"/>
      <c r="O26" s="6"/>
      <c r="P26" s="7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ht="30.75" hidden="1" customHeight="1">
      <c r="A27" s="72"/>
      <c r="B27" s="72"/>
      <c r="C27" s="73"/>
      <c r="D27" s="73"/>
      <c r="E27" s="73"/>
      <c r="F27" s="73"/>
      <c r="G27" s="73"/>
      <c r="H27" s="74"/>
      <c r="I27" s="78"/>
      <c r="J27" s="7"/>
      <c r="K27" s="79">
        <f>(K26+INT(L27))/12</f>
        <v>0</v>
      </c>
      <c r="L27" s="79">
        <f>L26/30</f>
        <v>0</v>
      </c>
      <c r="M27" s="6"/>
      <c r="N27" s="6"/>
      <c r="O27" s="6"/>
      <c r="P27" s="7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ht="36.75" customHeight="1">
      <c r="A28" s="80" t="s">
        <v>43</v>
      </c>
      <c r="B28" s="11"/>
      <c r="C28" s="11"/>
      <c r="D28" s="11"/>
      <c r="E28" s="11"/>
      <c r="F28" s="11"/>
      <c r="G28" s="11"/>
      <c r="H28" s="11"/>
      <c r="I28" s="22"/>
      <c r="J28" s="81">
        <f>J26+INT(K27)</f>
        <v>0</v>
      </c>
      <c r="K28" s="81">
        <f>MOD(K27,1)*12</f>
        <v>0</v>
      </c>
      <c r="L28" s="81">
        <f>MOD(L27,1)*30</f>
        <v>0</v>
      </c>
      <c r="M28" s="6"/>
      <c r="N28" s="6"/>
      <c r="O28" s="6"/>
      <c r="P28" s="7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ht="25.5" customHeight="1">
      <c r="A29" s="82"/>
      <c r="B29" s="83"/>
      <c r="C29" s="84"/>
      <c r="D29" s="85"/>
      <c r="E29" s="85"/>
      <c r="F29" s="85"/>
      <c r="G29" s="85"/>
      <c r="H29" s="85"/>
      <c r="I29" s="85"/>
      <c r="J29" s="86"/>
      <c r="K29" s="87"/>
      <c r="L29" s="60"/>
      <c r="M29" s="6"/>
      <c r="N29" s="6"/>
      <c r="O29" s="6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ht="26.25" customHeight="1">
      <c r="A30" s="39" t="s">
        <v>44</v>
      </c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40"/>
      <c r="M30" s="6"/>
      <c r="N30" s="6"/>
      <c r="O30" s="6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ht="140.25" customHeight="1">
      <c r="A31" s="89" t="s">
        <v>45</v>
      </c>
      <c r="B31" s="11"/>
      <c r="C31" s="22"/>
      <c r="D31" s="89" t="s">
        <v>46</v>
      </c>
      <c r="E31" s="11"/>
      <c r="F31" s="11"/>
      <c r="G31" s="11"/>
      <c r="H31" s="11"/>
      <c r="I31" s="11"/>
      <c r="J31" s="11"/>
      <c r="K31" s="11"/>
      <c r="L31" s="22"/>
      <c r="M31" s="90"/>
      <c r="N31" s="6"/>
      <c r="O31" s="6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ht="14.25" customHeight="1">
      <c r="A32" s="91" t="s">
        <v>47</v>
      </c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6"/>
      <c r="N32" s="6"/>
      <c r="O32" s="6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ht="15.75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6"/>
      <c r="M33" s="6"/>
      <c r="N33" s="6"/>
      <c r="O33" s="6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ht="15.75" customHeight="1">
      <c r="A34" s="92" t="s">
        <v>48</v>
      </c>
      <c r="M34" s="6"/>
      <c r="N34" s="6"/>
      <c r="O34" s="6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ht="15.75" customHeight="1">
      <c r="A35" s="93" t="s">
        <v>49</v>
      </c>
      <c r="B35" s="94" t="s">
        <v>50</v>
      </c>
      <c r="C35" s="11"/>
      <c r="D35" s="11"/>
      <c r="E35" s="11"/>
      <c r="F35" s="11"/>
      <c r="G35" s="22"/>
      <c r="H35" s="94" t="s">
        <v>51</v>
      </c>
      <c r="I35" s="11"/>
      <c r="J35" s="11"/>
      <c r="K35" s="11"/>
      <c r="L35" s="22"/>
      <c r="M35" s="6"/>
      <c r="N35" s="6"/>
      <c r="O35" s="6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ht="18.75" customHeight="1">
      <c r="A36" s="95">
        <v>1.0</v>
      </c>
      <c r="B36" s="96" t="s">
        <v>52</v>
      </c>
      <c r="C36" s="11"/>
      <c r="D36" s="11"/>
      <c r="E36" s="11"/>
      <c r="F36" s="11"/>
      <c r="G36" s="22"/>
      <c r="H36" s="96" t="s">
        <v>53</v>
      </c>
      <c r="I36" s="11"/>
      <c r="J36" s="11"/>
      <c r="K36" s="11"/>
      <c r="L36" s="22"/>
      <c r="M36" s="6"/>
      <c r="N36" s="6"/>
      <c r="O36" s="6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ht="15.75" customHeight="1">
      <c r="A37" s="95">
        <v>2.0</v>
      </c>
      <c r="B37" s="96" t="s">
        <v>54</v>
      </c>
      <c r="C37" s="11"/>
      <c r="D37" s="11"/>
      <c r="E37" s="11"/>
      <c r="F37" s="11"/>
      <c r="G37" s="22"/>
      <c r="H37" s="96" t="s">
        <v>55</v>
      </c>
      <c r="I37" s="11"/>
      <c r="J37" s="11"/>
      <c r="K37" s="11"/>
      <c r="L37" s="22"/>
      <c r="M37" s="6"/>
      <c r="N37" s="6"/>
      <c r="O37" s="6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ht="15.75" customHeight="1">
      <c r="A38" s="92" t="s">
        <v>56</v>
      </c>
      <c r="M38" s="6"/>
      <c r="N38" s="6"/>
      <c r="O38" s="6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ht="15.0" customHeight="1">
      <c r="A39" s="97" t="s">
        <v>57</v>
      </c>
      <c r="B39" s="22"/>
      <c r="C39" s="97" t="s">
        <v>58</v>
      </c>
      <c r="D39" s="11"/>
      <c r="E39" s="11"/>
      <c r="F39" s="11"/>
      <c r="G39" s="22"/>
      <c r="H39" s="97" t="s">
        <v>59</v>
      </c>
      <c r="I39" s="11"/>
      <c r="J39" s="11"/>
      <c r="K39" s="11"/>
      <c r="L39" s="22"/>
      <c r="M39" s="6"/>
      <c r="N39" s="6"/>
      <c r="O39" s="6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ht="15.75" customHeight="1">
      <c r="A40" s="98" t="s">
        <v>60</v>
      </c>
      <c r="B40" s="22"/>
      <c r="C40" s="98" t="s">
        <v>60</v>
      </c>
      <c r="D40" s="11"/>
      <c r="E40" s="11"/>
      <c r="F40" s="11"/>
      <c r="G40" s="22"/>
      <c r="H40" s="98" t="s">
        <v>61</v>
      </c>
      <c r="I40" s="11"/>
      <c r="J40" s="11"/>
      <c r="K40" s="11"/>
      <c r="L40" s="22"/>
      <c r="M40" s="6"/>
      <c r="N40" s="6"/>
      <c r="O40" s="6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ht="15.75" customHeight="1">
      <c r="A41" s="98" t="s">
        <v>62</v>
      </c>
      <c r="B41" s="22"/>
      <c r="C41" s="98" t="s">
        <v>62</v>
      </c>
      <c r="D41" s="11"/>
      <c r="E41" s="11"/>
      <c r="F41" s="11"/>
      <c r="G41" s="22"/>
      <c r="H41" s="98" t="s">
        <v>63</v>
      </c>
      <c r="I41" s="11"/>
      <c r="J41" s="11"/>
      <c r="K41" s="11"/>
      <c r="L41" s="22"/>
      <c r="M41" s="6"/>
      <c r="N41" s="6"/>
      <c r="O41" s="6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ht="15.75" customHeight="1">
      <c r="A42" s="98" t="s">
        <v>64</v>
      </c>
      <c r="B42" s="22"/>
      <c r="C42" s="98" t="s">
        <v>65</v>
      </c>
      <c r="D42" s="11"/>
      <c r="E42" s="11"/>
      <c r="F42" s="11"/>
      <c r="G42" s="22"/>
      <c r="H42" s="98" t="s">
        <v>66</v>
      </c>
      <c r="I42" s="11"/>
      <c r="J42" s="11"/>
      <c r="K42" s="11"/>
      <c r="L42" s="22"/>
      <c r="M42" s="6"/>
      <c r="N42" s="6"/>
      <c r="O42" s="6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ht="15.7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6"/>
      <c r="M43" s="6"/>
      <c r="N43" s="6"/>
      <c r="O43" s="6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ht="15.7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6"/>
      <c r="M44" s="6"/>
      <c r="N44" s="6"/>
      <c r="O44" s="6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ht="15.7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6"/>
      <c r="M45" s="6"/>
      <c r="N45" s="6"/>
      <c r="O45" s="6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ht="15.7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6"/>
      <c r="M46" s="6"/>
      <c r="N46" s="6"/>
      <c r="O46" s="6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ht="15.7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6"/>
      <c r="M47" s="6"/>
      <c r="N47" s="6"/>
      <c r="O47" s="6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ht="15.7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6"/>
      <c r="M48" s="6"/>
      <c r="N48" s="6"/>
      <c r="O48" s="6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ht="15.7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6"/>
      <c r="M49" s="6"/>
      <c r="N49" s="6"/>
      <c r="O49" s="6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ht="15.7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6"/>
      <c r="M50" s="6"/>
      <c r="N50" s="6"/>
      <c r="O50" s="6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ht="15.7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6"/>
      <c r="M51" s="6"/>
      <c r="N51" s="6"/>
      <c r="O51" s="6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ht="15.7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6"/>
      <c r="M52" s="6"/>
      <c r="N52" s="6"/>
      <c r="O52" s="6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ht="15.7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6"/>
      <c r="M53" s="6"/>
      <c r="N53" s="6"/>
      <c r="O53" s="6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ht="15.7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6"/>
      <c r="M54" s="6"/>
      <c r="N54" s="6"/>
      <c r="O54" s="6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ht="15.7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6"/>
      <c r="M55" s="6"/>
      <c r="N55" s="6"/>
      <c r="O55" s="6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ht="15.7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6"/>
      <c r="M56" s="6"/>
      <c r="N56" s="6"/>
      <c r="O56" s="6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ht="15.7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6"/>
      <c r="M57" s="6"/>
      <c r="N57" s="6"/>
      <c r="O57" s="6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ht="15.7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6"/>
      <c r="M58" s="6"/>
      <c r="N58" s="6"/>
      <c r="O58" s="6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ht="15.7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6"/>
      <c r="M59" s="6"/>
      <c r="N59" s="6"/>
      <c r="O59" s="6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ht="15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6"/>
      <c r="M60" s="6"/>
      <c r="N60" s="6"/>
      <c r="O60" s="6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ht="15.7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6"/>
      <c r="M61" s="6"/>
      <c r="N61" s="6"/>
      <c r="O61" s="6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5.7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6"/>
      <c r="M62" s="6"/>
      <c r="N62" s="6"/>
      <c r="O62" s="6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15.7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6"/>
      <c r="M63" s="6"/>
      <c r="N63" s="6"/>
      <c r="O63" s="6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15.7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6"/>
      <c r="M64" s="6"/>
      <c r="N64" s="6"/>
      <c r="O64" s="6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5.7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6"/>
      <c r="M65" s="6"/>
      <c r="N65" s="6"/>
      <c r="O65" s="6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5.7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6"/>
      <c r="M66" s="6"/>
      <c r="N66" s="6"/>
      <c r="O66" s="6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5.7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6"/>
      <c r="M67" s="6"/>
      <c r="N67" s="6"/>
      <c r="O67" s="6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5.7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6"/>
      <c r="M68" s="6"/>
      <c r="N68" s="6"/>
      <c r="O68" s="6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5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6"/>
      <c r="M69" s="6"/>
      <c r="N69" s="6"/>
      <c r="O69" s="6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5.7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6"/>
      <c r="M70" s="6"/>
      <c r="N70" s="6"/>
      <c r="O70" s="6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5.7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6"/>
      <c r="M71" s="6"/>
      <c r="N71" s="6"/>
      <c r="O71" s="6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5.7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6"/>
      <c r="M72" s="6"/>
      <c r="N72" s="6"/>
      <c r="O72" s="6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5.7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6"/>
      <c r="M73" s="6"/>
      <c r="N73" s="6"/>
      <c r="O73" s="6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5.7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6"/>
      <c r="M74" s="6"/>
      <c r="N74" s="6"/>
      <c r="O74" s="6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15.7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6"/>
      <c r="M75" s="6"/>
      <c r="N75" s="6"/>
      <c r="O75" s="6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ht="15.7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6"/>
      <c r="M76" s="6"/>
      <c r="N76" s="6"/>
      <c r="O76" s="6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ht="15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6"/>
      <c r="M77" s="6"/>
      <c r="N77" s="6"/>
      <c r="O77" s="6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ht="15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6"/>
      <c r="M78" s="6"/>
      <c r="N78" s="6"/>
      <c r="O78" s="6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ht="15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6"/>
      <c r="M79" s="6"/>
      <c r="N79" s="6"/>
      <c r="O79" s="6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ht="15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6"/>
      <c r="M80" s="6"/>
      <c r="N80" s="6"/>
      <c r="O80" s="6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ht="15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6"/>
      <c r="M81" s="6"/>
      <c r="N81" s="6"/>
      <c r="O81" s="6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ht="15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6"/>
      <c r="M82" s="6"/>
      <c r="N82" s="6"/>
      <c r="O82" s="6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ht="15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6"/>
      <c r="M83" s="6"/>
      <c r="N83" s="6"/>
      <c r="O83" s="6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ht="15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6"/>
      <c r="M84" s="6"/>
      <c r="N84" s="6"/>
      <c r="O84" s="6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ht="15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6"/>
      <c r="M85" s="6"/>
      <c r="N85" s="6"/>
      <c r="O85" s="6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ht="15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6"/>
      <c r="M86" s="6"/>
      <c r="N86" s="6"/>
      <c r="O86" s="6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ht="15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6"/>
      <c r="M87" s="6"/>
      <c r="N87" s="6"/>
      <c r="O87" s="6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ht="15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6"/>
      <c r="M88" s="6"/>
      <c r="N88" s="6"/>
      <c r="O88" s="6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ht="15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6"/>
      <c r="M89" s="6"/>
      <c r="N89" s="6"/>
      <c r="O89" s="6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ht="15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6"/>
      <c r="M90" s="6"/>
      <c r="N90" s="6"/>
      <c r="O90" s="6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ht="15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6"/>
      <c r="M91" s="6"/>
      <c r="N91" s="6"/>
      <c r="O91" s="6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ht="15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6"/>
      <c r="M92" s="6"/>
      <c r="N92" s="6"/>
      <c r="O92" s="6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ht="15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6"/>
      <c r="M93" s="6"/>
      <c r="N93" s="6"/>
      <c r="O93" s="6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ht="15.7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6"/>
      <c r="M94" s="6"/>
      <c r="N94" s="6"/>
      <c r="O94" s="6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ht="15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6"/>
      <c r="M95" s="6"/>
      <c r="N95" s="6"/>
      <c r="O95" s="6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ht="15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6"/>
      <c r="M96" s="6"/>
      <c r="N96" s="6"/>
      <c r="O96" s="6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ht="15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6"/>
      <c r="M97" s="6"/>
      <c r="N97" s="6"/>
      <c r="O97" s="6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ht="15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6"/>
      <c r="M98" s="6"/>
      <c r="N98" s="6"/>
      <c r="O98" s="6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ht="15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6"/>
      <c r="M99" s="6"/>
      <c r="N99" s="6"/>
      <c r="O99" s="6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ht="15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6"/>
      <c r="M100" s="6"/>
      <c r="N100" s="6"/>
      <c r="O100" s="6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ht="15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6"/>
      <c r="M101" s="6"/>
      <c r="N101" s="6"/>
      <c r="O101" s="6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ht="15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6"/>
      <c r="M102" s="6"/>
      <c r="N102" s="6"/>
      <c r="O102" s="6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ht="15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6"/>
      <c r="M103" s="6"/>
      <c r="N103" s="6"/>
      <c r="O103" s="6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ht="15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6"/>
      <c r="M104" s="6"/>
      <c r="N104" s="6"/>
      <c r="O104" s="6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ht="15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6"/>
      <c r="M105" s="6"/>
      <c r="N105" s="6"/>
      <c r="O105" s="6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ht="15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6"/>
      <c r="M106" s="6"/>
      <c r="N106" s="6"/>
      <c r="O106" s="6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ht="15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6"/>
      <c r="M107" s="6"/>
      <c r="N107" s="6"/>
      <c r="O107" s="6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ht="15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6"/>
      <c r="M108" s="6"/>
      <c r="N108" s="6"/>
      <c r="O108" s="6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ht="15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6"/>
      <c r="M109" s="6"/>
      <c r="N109" s="6"/>
      <c r="O109" s="6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ht="15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6"/>
      <c r="M110" s="6"/>
      <c r="N110" s="6"/>
      <c r="O110" s="6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ht="15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6"/>
      <c r="M111" s="6"/>
      <c r="N111" s="6"/>
      <c r="O111" s="6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ht="15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6"/>
      <c r="M112" s="6"/>
      <c r="N112" s="6"/>
      <c r="O112" s="6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ht="15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6"/>
      <c r="M113" s="6"/>
      <c r="N113" s="6"/>
      <c r="O113" s="6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ht="15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6"/>
      <c r="M114" s="6"/>
      <c r="N114" s="6"/>
      <c r="O114" s="6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ht="15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6"/>
      <c r="M115" s="6"/>
      <c r="N115" s="6"/>
      <c r="O115" s="6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ht="15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6"/>
      <c r="M116" s="6"/>
      <c r="N116" s="6"/>
      <c r="O116" s="6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ht="15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6"/>
      <c r="M117" s="6"/>
      <c r="N117" s="6"/>
      <c r="O117" s="6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ht="15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6"/>
      <c r="M118" s="6"/>
      <c r="N118" s="6"/>
      <c r="O118" s="6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ht="15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6"/>
      <c r="M119" s="6"/>
      <c r="N119" s="6"/>
      <c r="O119" s="6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ht="15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6"/>
      <c r="M120" s="6"/>
      <c r="N120" s="6"/>
      <c r="O120" s="6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ht="15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6"/>
      <c r="M121" s="6"/>
      <c r="N121" s="6"/>
      <c r="O121" s="6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ht="15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6"/>
      <c r="M122" s="6"/>
      <c r="N122" s="6"/>
      <c r="O122" s="6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ht="15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6"/>
      <c r="M123" s="6"/>
      <c r="N123" s="6"/>
      <c r="O123" s="6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ht="15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6"/>
      <c r="M124" s="6"/>
      <c r="N124" s="6"/>
      <c r="O124" s="6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ht="15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6"/>
      <c r="M125" s="6"/>
      <c r="N125" s="6"/>
      <c r="O125" s="6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ht="15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6"/>
      <c r="M126" s="6"/>
      <c r="N126" s="6"/>
      <c r="O126" s="6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ht="15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6"/>
      <c r="M127" s="6"/>
      <c r="N127" s="6"/>
      <c r="O127" s="6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ht="15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6"/>
      <c r="M128" s="6"/>
      <c r="N128" s="6"/>
      <c r="O128" s="6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ht="15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6"/>
      <c r="M129" s="6"/>
      <c r="N129" s="6"/>
      <c r="O129" s="6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ht="15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6"/>
      <c r="M130" s="6"/>
      <c r="N130" s="6"/>
      <c r="O130" s="6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ht="15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6"/>
      <c r="M131" s="6"/>
      <c r="N131" s="6"/>
      <c r="O131" s="6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ht="15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6"/>
      <c r="M132" s="6"/>
      <c r="N132" s="6"/>
      <c r="O132" s="6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ht="15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6"/>
      <c r="M133" s="6"/>
      <c r="N133" s="6"/>
      <c r="O133" s="6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ht="15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6"/>
      <c r="M134" s="6"/>
      <c r="N134" s="6"/>
      <c r="O134" s="6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ht="15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6"/>
      <c r="M135" s="6"/>
      <c r="N135" s="6"/>
      <c r="O135" s="6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ht="15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6"/>
      <c r="M136" s="6"/>
      <c r="N136" s="6"/>
      <c r="O136" s="6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ht="15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6"/>
      <c r="M137" s="6"/>
      <c r="N137" s="6"/>
      <c r="O137" s="6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ht="15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6"/>
      <c r="M138" s="6"/>
      <c r="N138" s="6"/>
      <c r="O138" s="6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ht="15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6"/>
      <c r="M139" s="6"/>
      <c r="N139" s="6"/>
      <c r="O139" s="6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ht="15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6"/>
      <c r="M140" s="6"/>
      <c r="N140" s="6"/>
      <c r="O140" s="6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ht="15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6"/>
      <c r="M141" s="6"/>
      <c r="N141" s="6"/>
      <c r="O141" s="6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ht="15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6"/>
      <c r="M142" s="6"/>
      <c r="N142" s="6"/>
      <c r="O142" s="6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ht="15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6"/>
      <c r="M143" s="6"/>
      <c r="N143" s="6"/>
      <c r="O143" s="6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ht="15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6"/>
      <c r="M144" s="6"/>
      <c r="N144" s="6"/>
      <c r="O144" s="6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ht="15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6"/>
      <c r="M145" s="6"/>
      <c r="N145" s="6"/>
      <c r="O145" s="6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ht="15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6"/>
      <c r="M146" s="6"/>
      <c r="N146" s="6"/>
      <c r="O146" s="6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ht="15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6"/>
      <c r="M147" s="6"/>
      <c r="N147" s="6"/>
      <c r="O147" s="6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ht="15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6"/>
      <c r="M148" s="6"/>
      <c r="N148" s="6"/>
      <c r="O148" s="6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ht="15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6"/>
      <c r="M149" s="6"/>
      <c r="N149" s="6"/>
      <c r="O149" s="6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ht="15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6"/>
      <c r="M150" s="6"/>
      <c r="N150" s="6"/>
      <c r="O150" s="6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ht="15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6"/>
      <c r="M151" s="6"/>
      <c r="N151" s="6"/>
      <c r="O151" s="6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ht="15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6"/>
      <c r="M152" s="6"/>
      <c r="N152" s="6"/>
      <c r="O152" s="6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ht="15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6"/>
      <c r="M153" s="6"/>
      <c r="N153" s="6"/>
      <c r="O153" s="6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ht="15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6"/>
      <c r="M154" s="6"/>
      <c r="N154" s="6"/>
      <c r="O154" s="6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ht="15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6"/>
      <c r="M155" s="6"/>
      <c r="N155" s="6"/>
      <c r="O155" s="6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ht="15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6"/>
      <c r="M156" s="6"/>
      <c r="N156" s="6"/>
      <c r="O156" s="6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ht="15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6"/>
      <c r="M157" s="6"/>
      <c r="N157" s="6"/>
      <c r="O157" s="6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ht="15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6"/>
      <c r="M158" s="6"/>
      <c r="N158" s="6"/>
      <c r="O158" s="6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ht="15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6"/>
      <c r="M159" s="6"/>
      <c r="N159" s="6"/>
      <c r="O159" s="6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ht="15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6"/>
      <c r="M160" s="6"/>
      <c r="N160" s="6"/>
      <c r="O160" s="6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ht="15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6"/>
      <c r="M161" s="6"/>
      <c r="N161" s="6"/>
      <c r="O161" s="6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ht="15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6"/>
      <c r="M162" s="6"/>
      <c r="N162" s="6"/>
      <c r="O162" s="6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ht="15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6"/>
      <c r="M163" s="6"/>
      <c r="N163" s="6"/>
      <c r="O163" s="6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ht="15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6"/>
      <c r="M164" s="6"/>
      <c r="N164" s="6"/>
      <c r="O164" s="6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ht="15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6"/>
      <c r="M165" s="6"/>
      <c r="N165" s="6"/>
      <c r="O165" s="6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ht="15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6"/>
      <c r="M166" s="6"/>
      <c r="N166" s="6"/>
      <c r="O166" s="6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ht="15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6"/>
      <c r="M167" s="6"/>
      <c r="N167" s="6"/>
      <c r="O167" s="6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ht="15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6"/>
      <c r="M168" s="6"/>
      <c r="N168" s="6"/>
      <c r="O168" s="6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ht="15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6"/>
      <c r="M169" s="6"/>
      <c r="N169" s="6"/>
      <c r="O169" s="6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ht="15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6"/>
      <c r="M170" s="6"/>
      <c r="N170" s="6"/>
      <c r="O170" s="6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ht="15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6"/>
      <c r="M171" s="6"/>
      <c r="N171" s="6"/>
      <c r="O171" s="6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ht="15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6"/>
      <c r="M172" s="6"/>
      <c r="N172" s="6"/>
      <c r="O172" s="6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ht="15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6"/>
      <c r="M173" s="6"/>
      <c r="N173" s="6"/>
      <c r="O173" s="6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ht="15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6"/>
      <c r="M174" s="6"/>
      <c r="N174" s="6"/>
      <c r="O174" s="6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ht="15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6"/>
      <c r="M175" s="6"/>
      <c r="N175" s="6"/>
      <c r="O175" s="6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ht="15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6"/>
      <c r="M176" s="6"/>
      <c r="N176" s="6"/>
      <c r="O176" s="6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ht="15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6"/>
      <c r="M177" s="6"/>
      <c r="N177" s="6"/>
      <c r="O177" s="6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ht="15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6"/>
      <c r="M178" s="6"/>
      <c r="N178" s="6"/>
      <c r="O178" s="6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ht="15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6"/>
      <c r="M179" s="6"/>
      <c r="N179" s="6"/>
      <c r="O179" s="6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ht="15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6"/>
      <c r="M180" s="6"/>
      <c r="N180" s="6"/>
      <c r="O180" s="6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ht="15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6"/>
      <c r="M181" s="6"/>
      <c r="N181" s="6"/>
      <c r="O181" s="6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ht="15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6"/>
      <c r="M182" s="6"/>
      <c r="N182" s="6"/>
      <c r="O182" s="6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ht="15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6"/>
      <c r="M183" s="6"/>
      <c r="N183" s="6"/>
      <c r="O183" s="6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ht="15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6"/>
      <c r="M184" s="6"/>
      <c r="N184" s="6"/>
      <c r="O184" s="6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ht="15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6"/>
      <c r="M185" s="6"/>
      <c r="N185" s="6"/>
      <c r="O185" s="6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ht="15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6"/>
      <c r="M186" s="6"/>
      <c r="N186" s="6"/>
      <c r="O186" s="6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ht="15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6"/>
      <c r="M187" s="6"/>
      <c r="N187" s="6"/>
      <c r="O187" s="6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ht="15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6"/>
      <c r="M188" s="6"/>
      <c r="N188" s="6"/>
      <c r="O188" s="6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ht="15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6"/>
      <c r="M189" s="6"/>
      <c r="N189" s="6"/>
      <c r="O189" s="6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ht="15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6"/>
      <c r="M190" s="6"/>
      <c r="N190" s="6"/>
      <c r="O190" s="6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ht="15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6"/>
      <c r="M191" s="6"/>
      <c r="N191" s="6"/>
      <c r="O191" s="6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ht="15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6"/>
      <c r="M192" s="6"/>
      <c r="N192" s="6"/>
      <c r="O192" s="6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ht="15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6"/>
      <c r="M193" s="6"/>
      <c r="N193" s="6"/>
      <c r="O193" s="6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ht="15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6"/>
      <c r="M194" s="6"/>
      <c r="N194" s="6"/>
      <c r="O194" s="6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ht="15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6"/>
      <c r="M195" s="6"/>
      <c r="N195" s="6"/>
      <c r="O195" s="6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ht="15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6"/>
      <c r="M196" s="6"/>
      <c r="N196" s="6"/>
      <c r="O196" s="6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ht="15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6"/>
      <c r="M197" s="6"/>
      <c r="N197" s="6"/>
      <c r="O197" s="6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ht="15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6"/>
      <c r="M198" s="6"/>
      <c r="N198" s="6"/>
      <c r="O198" s="6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ht="15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6"/>
      <c r="M199" s="6"/>
      <c r="N199" s="6"/>
      <c r="O199" s="6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ht="15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6"/>
      <c r="M200" s="6"/>
      <c r="N200" s="6"/>
      <c r="O200" s="6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ht="15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6"/>
      <c r="M201" s="6"/>
      <c r="N201" s="6"/>
      <c r="O201" s="6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ht="15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6"/>
      <c r="M202" s="6"/>
      <c r="N202" s="6"/>
      <c r="O202" s="6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ht="15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6"/>
      <c r="M203" s="6"/>
      <c r="N203" s="6"/>
      <c r="O203" s="6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ht="15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6"/>
      <c r="M204" s="6"/>
      <c r="N204" s="6"/>
      <c r="O204" s="6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ht="15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6"/>
      <c r="M205" s="6"/>
      <c r="N205" s="6"/>
      <c r="O205" s="6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ht="15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6"/>
      <c r="M206" s="6"/>
      <c r="N206" s="6"/>
      <c r="O206" s="6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ht="15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6"/>
      <c r="M207" s="6"/>
      <c r="N207" s="6"/>
      <c r="O207" s="6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ht="15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6"/>
      <c r="M208" s="6"/>
      <c r="N208" s="6"/>
      <c r="O208" s="6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ht="15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6"/>
      <c r="M209" s="6"/>
      <c r="N209" s="6"/>
      <c r="O209" s="6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ht="15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6"/>
      <c r="M210" s="6"/>
      <c r="N210" s="6"/>
      <c r="O210" s="6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ht="15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6"/>
      <c r="M211" s="6"/>
      <c r="N211" s="6"/>
      <c r="O211" s="6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ht="15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6"/>
      <c r="M212" s="6"/>
      <c r="N212" s="6"/>
      <c r="O212" s="6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ht="15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6"/>
      <c r="M213" s="6"/>
      <c r="N213" s="6"/>
      <c r="O213" s="6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ht="15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6"/>
      <c r="M214" s="6"/>
      <c r="N214" s="6"/>
      <c r="O214" s="6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ht="15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6"/>
      <c r="M215" s="6"/>
      <c r="N215" s="6"/>
      <c r="O215" s="6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ht="15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6"/>
      <c r="M216" s="6"/>
      <c r="N216" s="6"/>
      <c r="O216" s="6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ht="15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6"/>
      <c r="M217" s="6"/>
      <c r="N217" s="6"/>
      <c r="O217" s="6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ht="15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6"/>
      <c r="M218" s="6"/>
      <c r="N218" s="6"/>
      <c r="O218" s="6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ht="15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6"/>
      <c r="M219" s="6"/>
      <c r="N219" s="6"/>
      <c r="O219" s="6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ht="15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6"/>
      <c r="M220" s="6"/>
      <c r="N220" s="6"/>
      <c r="O220" s="6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ht="15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6"/>
      <c r="M221" s="6"/>
      <c r="N221" s="6"/>
      <c r="O221" s="6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ht="15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6"/>
      <c r="M222" s="6"/>
      <c r="N222" s="6"/>
      <c r="O222" s="6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ht="15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6"/>
      <c r="M223" s="6"/>
      <c r="N223" s="6"/>
      <c r="O223" s="6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ht="15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6"/>
      <c r="M224" s="6"/>
      <c r="N224" s="6"/>
      <c r="O224" s="6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ht="15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6"/>
      <c r="M225" s="6"/>
      <c r="N225" s="6"/>
      <c r="O225" s="6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ht="15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6"/>
      <c r="M226" s="6"/>
      <c r="N226" s="6"/>
      <c r="O226" s="6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ht="15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6"/>
      <c r="M227" s="6"/>
      <c r="N227" s="6"/>
      <c r="O227" s="6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ht="15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6"/>
      <c r="M228" s="6"/>
      <c r="N228" s="6"/>
      <c r="O228" s="6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ht="15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6"/>
      <c r="M229" s="6"/>
      <c r="N229" s="6"/>
      <c r="O229" s="6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ht="15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6"/>
      <c r="M230" s="6"/>
      <c r="N230" s="6"/>
      <c r="O230" s="6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ht="15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6"/>
      <c r="M231" s="6"/>
      <c r="N231" s="6"/>
      <c r="O231" s="6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ht="15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6"/>
      <c r="M232" s="6"/>
      <c r="N232" s="6"/>
      <c r="O232" s="6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ht="15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6"/>
      <c r="M233" s="6"/>
      <c r="N233" s="6"/>
      <c r="O233" s="6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ht="15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6"/>
      <c r="M234" s="6"/>
      <c r="N234" s="6"/>
      <c r="O234" s="6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ht="15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6"/>
      <c r="M235" s="6"/>
      <c r="N235" s="6"/>
      <c r="O235" s="6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ht="15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6"/>
      <c r="M236" s="6"/>
      <c r="N236" s="6"/>
      <c r="O236" s="6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ht="15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6"/>
      <c r="M237" s="6"/>
      <c r="N237" s="6"/>
      <c r="O237" s="6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ht="15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6"/>
      <c r="M238" s="6"/>
      <c r="N238" s="6"/>
      <c r="O238" s="6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ht="15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6"/>
      <c r="M239" s="6"/>
      <c r="N239" s="6"/>
      <c r="O239" s="6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ht="15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6"/>
      <c r="M240" s="6"/>
      <c r="N240" s="6"/>
      <c r="O240" s="6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ht="15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6"/>
      <c r="M241" s="6"/>
      <c r="N241" s="6"/>
      <c r="O241" s="6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ht="15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6"/>
      <c r="M242" s="6"/>
      <c r="N242" s="6"/>
      <c r="O242" s="6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ht="15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6"/>
      <c r="M243" s="6"/>
      <c r="N243" s="6"/>
      <c r="O243" s="6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ht="15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6"/>
      <c r="M244" s="6"/>
      <c r="N244" s="6"/>
      <c r="O244" s="6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ht="15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6"/>
      <c r="M245" s="6"/>
      <c r="N245" s="6"/>
      <c r="O245" s="6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ht="15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6"/>
      <c r="M246" s="6"/>
      <c r="N246" s="6"/>
      <c r="O246" s="6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ht="15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6"/>
      <c r="M247" s="6"/>
      <c r="N247" s="6"/>
      <c r="O247" s="6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ht="15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6"/>
      <c r="M248" s="6"/>
      <c r="N248" s="6"/>
      <c r="O248" s="6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ht="15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6"/>
      <c r="M249" s="6"/>
      <c r="N249" s="6"/>
      <c r="O249" s="6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ht="15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6"/>
      <c r="M250" s="6"/>
      <c r="N250" s="6"/>
      <c r="O250" s="6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ht="15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6"/>
      <c r="M251" s="6"/>
      <c r="N251" s="6"/>
      <c r="O251" s="6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ht="15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6"/>
      <c r="M252" s="6"/>
      <c r="N252" s="6"/>
      <c r="O252" s="6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ht="15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6"/>
      <c r="M253" s="6"/>
      <c r="N253" s="6"/>
      <c r="O253" s="6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ht="15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6"/>
      <c r="M254" s="6"/>
      <c r="N254" s="6"/>
      <c r="O254" s="6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ht="15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6"/>
      <c r="M255" s="6"/>
      <c r="N255" s="6"/>
      <c r="O255" s="6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ht="15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6"/>
      <c r="M256" s="6"/>
      <c r="N256" s="6"/>
      <c r="O256" s="6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ht="15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6"/>
      <c r="M257" s="6"/>
      <c r="N257" s="6"/>
      <c r="O257" s="6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ht="15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6"/>
      <c r="M258" s="6"/>
      <c r="N258" s="6"/>
      <c r="O258" s="6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ht="15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6"/>
      <c r="M259" s="6"/>
      <c r="N259" s="6"/>
      <c r="O259" s="6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ht="15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6"/>
      <c r="M260" s="6"/>
      <c r="N260" s="6"/>
      <c r="O260" s="6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ht="15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6"/>
      <c r="M261" s="6"/>
      <c r="N261" s="6"/>
      <c r="O261" s="6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ht="15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6"/>
      <c r="M262" s="6"/>
      <c r="N262" s="6"/>
      <c r="O262" s="6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ht="15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6"/>
      <c r="M263" s="6"/>
      <c r="N263" s="6"/>
      <c r="O263" s="6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ht="15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6"/>
      <c r="M264" s="6"/>
      <c r="N264" s="6"/>
      <c r="O264" s="6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ht="15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6"/>
      <c r="M265" s="6"/>
      <c r="N265" s="6"/>
      <c r="O265" s="6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ht="15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6"/>
      <c r="M266" s="6"/>
      <c r="N266" s="6"/>
      <c r="O266" s="6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ht="15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6"/>
      <c r="M267" s="6"/>
      <c r="N267" s="6"/>
      <c r="O267" s="6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ht="15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6"/>
      <c r="M268" s="6"/>
      <c r="N268" s="6"/>
      <c r="O268" s="6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ht="15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6"/>
      <c r="M269" s="6"/>
      <c r="N269" s="6"/>
      <c r="O269" s="6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ht="15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6"/>
      <c r="M270" s="6"/>
      <c r="N270" s="6"/>
      <c r="O270" s="6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ht="15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6"/>
      <c r="M271" s="6"/>
      <c r="N271" s="6"/>
      <c r="O271" s="6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ht="15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6"/>
      <c r="M272" s="6"/>
      <c r="N272" s="6"/>
      <c r="O272" s="6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ht="15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6"/>
      <c r="M273" s="6"/>
      <c r="N273" s="6"/>
      <c r="O273" s="6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ht="15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6"/>
      <c r="M274" s="6"/>
      <c r="N274" s="6"/>
      <c r="O274" s="6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ht="15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6"/>
      <c r="M275" s="6"/>
      <c r="N275" s="6"/>
      <c r="O275" s="6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ht="15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6"/>
      <c r="M276" s="6"/>
      <c r="N276" s="6"/>
      <c r="O276" s="6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ht="15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6"/>
      <c r="M277" s="6"/>
      <c r="N277" s="6"/>
      <c r="O277" s="6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ht="15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6"/>
      <c r="M278" s="6"/>
      <c r="N278" s="6"/>
      <c r="O278" s="6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ht="15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6"/>
      <c r="M279" s="6"/>
      <c r="N279" s="6"/>
      <c r="O279" s="6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ht="15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6"/>
      <c r="M280" s="6"/>
      <c r="N280" s="6"/>
      <c r="O280" s="6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ht="15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6"/>
      <c r="M281" s="6"/>
      <c r="N281" s="6"/>
      <c r="O281" s="6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ht="15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6"/>
      <c r="M282" s="6"/>
      <c r="N282" s="6"/>
      <c r="O282" s="6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ht="15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6"/>
      <c r="M283" s="6"/>
      <c r="N283" s="6"/>
      <c r="O283" s="6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ht="15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6"/>
      <c r="M284" s="6"/>
      <c r="N284" s="6"/>
      <c r="O284" s="6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ht="15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6"/>
      <c r="M285" s="6"/>
      <c r="N285" s="6"/>
      <c r="O285" s="6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ht="15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6"/>
      <c r="M286" s="6"/>
      <c r="N286" s="6"/>
      <c r="O286" s="6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ht="15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6"/>
      <c r="M287" s="6"/>
      <c r="N287" s="6"/>
      <c r="O287" s="6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ht="15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6"/>
      <c r="M288" s="6"/>
      <c r="N288" s="6"/>
      <c r="O288" s="6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ht="15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6"/>
      <c r="M289" s="6"/>
      <c r="N289" s="6"/>
      <c r="O289" s="6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ht="15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6"/>
      <c r="M290" s="6"/>
      <c r="N290" s="6"/>
      <c r="O290" s="6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ht="15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6"/>
      <c r="M291" s="6"/>
      <c r="N291" s="6"/>
      <c r="O291" s="6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ht="15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6"/>
      <c r="M292" s="6"/>
      <c r="N292" s="6"/>
      <c r="O292" s="6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ht="15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6"/>
      <c r="M293" s="6"/>
      <c r="N293" s="6"/>
      <c r="O293" s="6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ht="15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6"/>
      <c r="M294" s="6"/>
      <c r="N294" s="6"/>
      <c r="O294" s="6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ht="15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6"/>
      <c r="M295" s="6"/>
      <c r="N295" s="6"/>
      <c r="O295" s="6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ht="15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6"/>
      <c r="M296" s="6"/>
      <c r="N296" s="6"/>
      <c r="O296" s="6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ht="15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6"/>
      <c r="M297" s="6"/>
      <c r="N297" s="6"/>
      <c r="O297" s="6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ht="15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6"/>
      <c r="M298" s="6"/>
      <c r="N298" s="6"/>
      <c r="O298" s="6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ht="15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6"/>
      <c r="M299" s="6"/>
      <c r="N299" s="6"/>
      <c r="O299" s="6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ht="15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6"/>
      <c r="M300" s="6"/>
      <c r="N300" s="6"/>
      <c r="O300" s="6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ht="15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6"/>
      <c r="M301" s="6"/>
      <c r="N301" s="6"/>
      <c r="O301" s="6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ht="15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6"/>
      <c r="M302" s="6"/>
      <c r="N302" s="6"/>
      <c r="O302" s="6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ht="15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6"/>
      <c r="M303" s="6"/>
      <c r="N303" s="6"/>
      <c r="O303" s="6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ht="15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6"/>
      <c r="M304" s="6"/>
      <c r="N304" s="6"/>
      <c r="O304" s="6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ht="15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6"/>
      <c r="M305" s="6"/>
      <c r="N305" s="6"/>
      <c r="O305" s="6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ht="15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6"/>
      <c r="M306" s="6"/>
      <c r="N306" s="6"/>
      <c r="O306" s="6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ht="15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6"/>
      <c r="M307" s="6"/>
      <c r="N307" s="6"/>
      <c r="O307" s="6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ht="15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6"/>
      <c r="M308" s="6"/>
      <c r="N308" s="6"/>
      <c r="O308" s="6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ht="15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6"/>
      <c r="M309" s="6"/>
      <c r="N309" s="6"/>
      <c r="O309" s="6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ht="15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6"/>
      <c r="M310" s="6"/>
      <c r="N310" s="6"/>
      <c r="O310" s="6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ht="15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6"/>
      <c r="M311" s="6"/>
      <c r="N311" s="6"/>
      <c r="O311" s="6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ht="15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6"/>
      <c r="M312" s="6"/>
      <c r="N312" s="6"/>
      <c r="O312" s="6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ht="15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6"/>
      <c r="M313" s="6"/>
      <c r="N313" s="6"/>
      <c r="O313" s="6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ht="15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6"/>
      <c r="M314" s="6"/>
      <c r="N314" s="6"/>
      <c r="O314" s="6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ht="15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6"/>
      <c r="M315" s="6"/>
      <c r="N315" s="6"/>
      <c r="O315" s="6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ht="15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6"/>
      <c r="M316" s="6"/>
      <c r="N316" s="6"/>
      <c r="O316" s="6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ht="15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6"/>
      <c r="M317" s="6"/>
      <c r="N317" s="6"/>
      <c r="O317" s="6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ht="15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6"/>
      <c r="M318" s="6"/>
      <c r="N318" s="6"/>
      <c r="O318" s="6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ht="15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6"/>
      <c r="M319" s="6"/>
      <c r="N319" s="6"/>
      <c r="O319" s="6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ht="15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6"/>
      <c r="M320" s="6"/>
      <c r="N320" s="6"/>
      <c r="O320" s="6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ht="15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6"/>
      <c r="M321" s="6"/>
      <c r="N321" s="6"/>
      <c r="O321" s="6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ht="15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6"/>
      <c r="M322" s="6"/>
      <c r="N322" s="6"/>
      <c r="O322" s="6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ht="15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6"/>
      <c r="M323" s="6"/>
      <c r="N323" s="6"/>
      <c r="O323" s="6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ht="15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6"/>
      <c r="M324" s="6"/>
      <c r="N324" s="6"/>
      <c r="O324" s="6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ht="15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6"/>
      <c r="M325" s="6"/>
      <c r="N325" s="6"/>
      <c r="O325" s="6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ht="15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6"/>
      <c r="M326" s="6"/>
      <c r="N326" s="6"/>
      <c r="O326" s="6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ht="15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6"/>
      <c r="M327" s="6"/>
      <c r="N327" s="6"/>
      <c r="O327" s="6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ht="15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6"/>
      <c r="M328" s="6"/>
      <c r="N328" s="6"/>
      <c r="O328" s="6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ht="15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6"/>
      <c r="M329" s="6"/>
      <c r="N329" s="6"/>
      <c r="O329" s="6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ht="15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6"/>
      <c r="M330" s="6"/>
      <c r="N330" s="6"/>
      <c r="O330" s="6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ht="15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6"/>
      <c r="M331" s="6"/>
      <c r="N331" s="6"/>
      <c r="O331" s="6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ht="15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6"/>
      <c r="M332" s="6"/>
      <c r="N332" s="6"/>
      <c r="O332" s="6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ht="15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6"/>
      <c r="M333" s="6"/>
      <c r="N333" s="6"/>
      <c r="O333" s="6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ht="15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6"/>
      <c r="M334" s="6"/>
      <c r="N334" s="6"/>
      <c r="O334" s="6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ht="15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6"/>
      <c r="M335" s="6"/>
      <c r="N335" s="6"/>
      <c r="O335" s="6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ht="15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6"/>
      <c r="M336" s="6"/>
      <c r="N336" s="6"/>
      <c r="O336" s="6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ht="15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6"/>
      <c r="M337" s="6"/>
      <c r="N337" s="6"/>
      <c r="O337" s="6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ht="15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6"/>
      <c r="M338" s="6"/>
      <c r="N338" s="6"/>
      <c r="O338" s="6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ht="15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6"/>
      <c r="M339" s="6"/>
      <c r="N339" s="6"/>
      <c r="O339" s="6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ht="15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6"/>
      <c r="M340" s="6"/>
      <c r="N340" s="6"/>
      <c r="O340" s="6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ht="15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6"/>
      <c r="M341" s="6"/>
      <c r="N341" s="6"/>
      <c r="O341" s="6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ht="15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6"/>
      <c r="M342" s="6"/>
      <c r="N342" s="6"/>
      <c r="O342" s="6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ht="15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6"/>
      <c r="M343" s="6"/>
      <c r="N343" s="6"/>
      <c r="O343" s="6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ht="15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6"/>
      <c r="M344" s="6"/>
      <c r="N344" s="6"/>
      <c r="O344" s="6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ht="15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6"/>
      <c r="M345" s="6"/>
      <c r="N345" s="6"/>
      <c r="O345" s="6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ht="15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6"/>
      <c r="M346" s="6"/>
      <c r="N346" s="6"/>
      <c r="O346" s="6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ht="15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6"/>
      <c r="M347" s="6"/>
      <c r="N347" s="6"/>
      <c r="O347" s="6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ht="15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6"/>
      <c r="M348" s="6"/>
      <c r="N348" s="6"/>
      <c r="O348" s="6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ht="15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6"/>
      <c r="M349" s="6"/>
      <c r="N349" s="6"/>
      <c r="O349" s="6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ht="15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6"/>
      <c r="M350" s="6"/>
      <c r="N350" s="6"/>
      <c r="O350" s="6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ht="15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6"/>
      <c r="M351" s="6"/>
      <c r="N351" s="6"/>
      <c r="O351" s="6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ht="15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6"/>
      <c r="M352" s="6"/>
      <c r="N352" s="6"/>
      <c r="O352" s="6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ht="15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6"/>
      <c r="M353" s="6"/>
      <c r="N353" s="6"/>
      <c r="O353" s="6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ht="15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6"/>
      <c r="M354" s="6"/>
      <c r="N354" s="6"/>
      <c r="O354" s="6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ht="15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6"/>
      <c r="M355" s="6"/>
      <c r="N355" s="6"/>
      <c r="O355" s="6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ht="15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6"/>
      <c r="M356" s="6"/>
      <c r="N356" s="6"/>
      <c r="O356" s="6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ht="15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6"/>
      <c r="M357" s="6"/>
      <c r="N357" s="6"/>
      <c r="O357" s="6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ht="15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6"/>
      <c r="M358" s="6"/>
      <c r="N358" s="6"/>
      <c r="O358" s="6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ht="15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6"/>
      <c r="M359" s="6"/>
      <c r="N359" s="6"/>
      <c r="O359" s="6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ht="15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6"/>
      <c r="M360" s="6"/>
      <c r="N360" s="6"/>
      <c r="O360" s="6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ht="15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6"/>
      <c r="M361" s="6"/>
      <c r="N361" s="6"/>
      <c r="O361" s="6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ht="15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6"/>
      <c r="M362" s="6"/>
      <c r="N362" s="6"/>
      <c r="O362" s="6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ht="15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6"/>
      <c r="M363" s="6"/>
      <c r="N363" s="6"/>
      <c r="O363" s="6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ht="15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6"/>
      <c r="M364" s="6"/>
      <c r="N364" s="6"/>
      <c r="O364" s="6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ht="15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6"/>
      <c r="M365" s="6"/>
      <c r="N365" s="6"/>
      <c r="O365" s="6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ht="15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6"/>
      <c r="M366" s="6"/>
      <c r="N366" s="6"/>
      <c r="O366" s="6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ht="15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6"/>
      <c r="M367" s="6"/>
      <c r="N367" s="6"/>
      <c r="O367" s="6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ht="15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6"/>
      <c r="M368" s="6"/>
      <c r="N368" s="6"/>
      <c r="O368" s="6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ht="15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6"/>
      <c r="M369" s="6"/>
      <c r="N369" s="6"/>
      <c r="O369" s="6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ht="15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6"/>
      <c r="M370" s="6"/>
      <c r="N370" s="6"/>
      <c r="O370" s="6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ht="15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6"/>
      <c r="M371" s="6"/>
      <c r="N371" s="6"/>
      <c r="O371" s="6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ht="15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6"/>
      <c r="M372" s="6"/>
      <c r="N372" s="6"/>
      <c r="O372" s="6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ht="15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6"/>
      <c r="M373" s="6"/>
      <c r="N373" s="6"/>
      <c r="O373" s="6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ht="15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6"/>
      <c r="M374" s="6"/>
      <c r="N374" s="6"/>
      <c r="O374" s="6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ht="15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6"/>
      <c r="M375" s="6"/>
      <c r="N375" s="6"/>
      <c r="O375" s="6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ht="15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6"/>
      <c r="M376" s="6"/>
      <c r="N376" s="6"/>
      <c r="O376" s="6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ht="15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6"/>
      <c r="M377" s="6"/>
      <c r="N377" s="6"/>
      <c r="O377" s="6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ht="15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6"/>
      <c r="M378" s="6"/>
      <c r="N378" s="6"/>
      <c r="O378" s="6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ht="15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6"/>
      <c r="M379" s="6"/>
      <c r="N379" s="6"/>
      <c r="O379" s="6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ht="15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6"/>
      <c r="M380" s="6"/>
      <c r="N380" s="6"/>
      <c r="O380" s="6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ht="15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6"/>
      <c r="M381" s="6"/>
      <c r="N381" s="6"/>
      <c r="O381" s="6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ht="15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6"/>
      <c r="M382" s="6"/>
      <c r="N382" s="6"/>
      <c r="O382" s="6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ht="15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6"/>
      <c r="M383" s="6"/>
      <c r="N383" s="6"/>
      <c r="O383" s="6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ht="15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6"/>
      <c r="M384" s="6"/>
      <c r="N384" s="6"/>
      <c r="O384" s="6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ht="15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6"/>
      <c r="M385" s="6"/>
      <c r="N385" s="6"/>
      <c r="O385" s="6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ht="15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6"/>
      <c r="M386" s="6"/>
      <c r="N386" s="6"/>
      <c r="O386" s="6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ht="15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6"/>
      <c r="M387" s="6"/>
      <c r="N387" s="6"/>
      <c r="O387" s="6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ht="15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6"/>
      <c r="M388" s="6"/>
      <c r="N388" s="6"/>
      <c r="O388" s="6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ht="15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6"/>
      <c r="M389" s="6"/>
      <c r="N389" s="6"/>
      <c r="O389" s="6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ht="15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6"/>
      <c r="M390" s="6"/>
      <c r="N390" s="6"/>
      <c r="O390" s="6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ht="15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6"/>
      <c r="M391" s="6"/>
      <c r="N391" s="6"/>
      <c r="O391" s="6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ht="15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6"/>
      <c r="M392" s="6"/>
      <c r="N392" s="6"/>
      <c r="O392" s="6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ht="15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6"/>
      <c r="M393" s="6"/>
      <c r="N393" s="6"/>
      <c r="O393" s="6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ht="15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6"/>
      <c r="M394" s="6"/>
      <c r="N394" s="6"/>
      <c r="O394" s="6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ht="15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6"/>
      <c r="M395" s="6"/>
      <c r="N395" s="6"/>
      <c r="O395" s="6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ht="15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6"/>
      <c r="M396" s="6"/>
      <c r="N396" s="6"/>
      <c r="O396" s="6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ht="15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6"/>
      <c r="M397" s="6"/>
      <c r="N397" s="6"/>
      <c r="O397" s="6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ht="15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6"/>
      <c r="M398" s="6"/>
      <c r="N398" s="6"/>
      <c r="O398" s="6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ht="15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6"/>
      <c r="M399" s="6"/>
      <c r="N399" s="6"/>
      <c r="O399" s="6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ht="15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6"/>
      <c r="M400" s="6"/>
      <c r="N400" s="6"/>
      <c r="O400" s="6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ht="15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6"/>
      <c r="M401" s="6"/>
      <c r="N401" s="6"/>
      <c r="O401" s="6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ht="15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6"/>
      <c r="M402" s="6"/>
      <c r="N402" s="6"/>
      <c r="O402" s="6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ht="15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6"/>
      <c r="M403" s="6"/>
      <c r="N403" s="6"/>
      <c r="O403" s="6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ht="15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6"/>
      <c r="M404" s="6"/>
      <c r="N404" s="6"/>
      <c r="O404" s="6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ht="15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6"/>
      <c r="M405" s="6"/>
      <c r="N405" s="6"/>
      <c r="O405" s="6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ht="15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6"/>
      <c r="M406" s="6"/>
      <c r="N406" s="6"/>
      <c r="O406" s="6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ht="15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6"/>
      <c r="M407" s="6"/>
      <c r="N407" s="6"/>
      <c r="O407" s="6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ht="15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6"/>
      <c r="M408" s="6"/>
      <c r="N408" s="6"/>
      <c r="O408" s="6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ht="15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6"/>
      <c r="M409" s="6"/>
      <c r="N409" s="6"/>
      <c r="O409" s="6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ht="15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6"/>
      <c r="M410" s="6"/>
      <c r="N410" s="6"/>
      <c r="O410" s="6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ht="15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6"/>
      <c r="M411" s="6"/>
      <c r="N411" s="6"/>
      <c r="O411" s="6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ht="15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6"/>
      <c r="M412" s="6"/>
      <c r="N412" s="6"/>
      <c r="O412" s="6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ht="15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6"/>
      <c r="M413" s="6"/>
      <c r="N413" s="6"/>
      <c r="O413" s="6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ht="15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6"/>
      <c r="M414" s="6"/>
      <c r="N414" s="6"/>
      <c r="O414" s="6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ht="15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6"/>
      <c r="M415" s="6"/>
      <c r="N415" s="6"/>
      <c r="O415" s="6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ht="15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6"/>
      <c r="M416" s="6"/>
      <c r="N416" s="6"/>
      <c r="O416" s="6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ht="15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6"/>
      <c r="M417" s="6"/>
      <c r="N417" s="6"/>
      <c r="O417" s="6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ht="15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6"/>
      <c r="M418" s="6"/>
      <c r="N418" s="6"/>
      <c r="O418" s="6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ht="15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6"/>
      <c r="M419" s="6"/>
      <c r="N419" s="6"/>
      <c r="O419" s="6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ht="15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6"/>
      <c r="M420" s="6"/>
      <c r="N420" s="6"/>
      <c r="O420" s="6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ht="15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6"/>
      <c r="M421" s="6"/>
      <c r="N421" s="6"/>
      <c r="O421" s="6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ht="15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6"/>
      <c r="M422" s="6"/>
      <c r="N422" s="6"/>
      <c r="O422" s="6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ht="15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6"/>
      <c r="M423" s="6"/>
      <c r="N423" s="6"/>
      <c r="O423" s="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ht="15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6"/>
      <c r="M424" s="6"/>
      <c r="N424" s="6"/>
      <c r="O424" s="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ht="15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6"/>
      <c r="M425" s="6"/>
      <c r="N425" s="6"/>
      <c r="O425" s="6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ht="15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6"/>
      <c r="M426" s="6"/>
      <c r="N426" s="6"/>
      <c r="O426" s="6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ht="15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6"/>
      <c r="M427" s="6"/>
      <c r="N427" s="6"/>
      <c r="O427" s="6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ht="15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6"/>
      <c r="M428" s="6"/>
      <c r="N428" s="6"/>
      <c r="O428" s="6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ht="15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6"/>
      <c r="M429" s="6"/>
      <c r="N429" s="6"/>
      <c r="O429" s="6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ht="15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6"/>
      <c r="M430" s="6"/>
      <c r="N430" s="6"/>
      <c r="O430" s="6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ht="15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6"/>
      <c r="M431" s="6"/>
      <c r="N431" s="6"/>
      <c r="O431" s="6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ht="15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6"/>
      <c r="M432" s="6"/>
      <c r="N432" s="6"/>
      <c r="O432" s="6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ht="15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6"/>
      <c r="M433" s="6"/>
      <c r="N433" s="6"/>
      <c r="O433" s="6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ht="15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6"/>
      <c r="M434" s="6"/>
      <c r="N434" s="6"/>
      <c r="O434" s="6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ht="15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6"/>
      <c r="M435" s="6"/>
      <c r="N435" s="6"/>
      <c r="O435" s="6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ht="15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6"/>
      <c r="M436" s="6"/>
      <c r="N436" s="6"/>
      <c r="O436" s="6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ht="15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6"/>
      <c r="M437" s="6"/>
      <c r="N437" s="6"/>
      <c r="O437" s="6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ht="15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6"/>
      <c r="M438" s="6"/>
      <c r="N438" s="6"/>
      <c r="O438" s="6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ht="15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6"/>
      <c r="M439" s="6"/>
      <c r="N439" s="6"/>
      <c r="O439" s="6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ht="15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6"/>
      <c r="M440" s="6"/>
      <c r="N440" s="6"/>
      <c r="O440" s="6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ht="15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6"/>
      <c r="M441" s="6"/>
      <c r="N441" s="6"/>
      <c r="O441" s="6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ht="15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6"/>
      <c r="M442" s="6"/>
      <c r="N442" s="6"/>
      <c r="O442" s="6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ht="15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6"/>
      <c r="M443" s="6"/>
      <c r="N443" s="6"/>
      <c r="O443" s="6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ht="15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6"/>
      <c r="M444" s="6"/>
      <c r="N444" s="6"/>
      <c r="O444" s="6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ht="15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6"/>
      <c r="M445" s="6"/>
      <c r="N445" s="6"/>
      <c r="O445" s="6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ht="15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6"/>
      <c r="M446" s="6"/>
      <c r="N446" s="6"/>
      <c r="O446" s="6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ht="15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6"/>
      <c r="M447" s="6"/>
      <c r="N447" s="6"/>
      <c r="O447" s="6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ht="15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6"/>
      <c r="M448" s="6"/>
      <c r="N448" s="6"/>
      <c r="O448" s="6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ht="15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6"/>
      <c r="M449" s="6"/>
      <c r="N449" s="6"/>
      <c r="O449" s="6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ht="15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6"/>
      <c r="M450" s="6"/>
      <c r="N450" s="6"/>
      <c r="O450" s="6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ht="15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6"/>
      <c r="M451" s="6"/>
      <c r="N451" s="6"/>
      <c r="O451" s="6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ht="15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6"/>
      <c r="M452" s="6"/>
      <c r="N452" s="6"/>
      <c r="O452" s="6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ht="15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6"/>
      <c r="M453" s="6"/>
      <c r="N453" s="6"/>
      <c r="O453" s="6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ht="15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6"/>
      <c r="M454" s="6"/>
      <c r="N454" s="6"/>
      <c r="O454" s="6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ht="15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6"/>
      <c r="M455" s="6"/>
      <c r="N455" s="6"/>
      <c r="O455" s="6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ht="15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6"/>
      <c r="M456" s="6"/>
      <c r="N456" s="6"/>
      <c r="O456" s="6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ht="15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6"/>
      <c r="M457" s="6"/>
      <c r="N457" s="6"/>
      <c r="O457" s="6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ht="15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6"/>
      <c r="M458" s="6"/>
      <c r="N458" s="6"/>
      <c r="O458" s="6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ht="15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6"/>
      <c r="M459" s="6"/>
      <c r="N459" s="6"/>
      <c r="O459" s="6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ht="15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6"/>
      <c r="M460" s="6"/>
      <c r="N460" s="6"/>
      <c r="O460" s="6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ht="15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6"/>
      <c r="M461" s="6"/>
      <c r="N461" s="6"/>
      <c r="O461" s="6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ht="15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6"/>
      <c r="M462" s="6"/>
      <c r="N462" s="6"/>
      <c r="O462" s="6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ht="15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6"/>
      <c r="M463" s="6"/>
      <c r="N463" s="6"/>
      <c r="O463" s="6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ht="15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6"/>
      <c r="M464" s="6"/>
      <c r="N464" s="6"/>
      <c r="O464" s="6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ht="15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6"/>
      <c r="M465" s="6"/>
      <c r="N465" s="6"/>
      <c r="O465" s="6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ht="15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6"/>
      <c r="M466" s="6"/>
      <c r="N466" s="6"/>
      <c r="O466" s="6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ht="15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6"/>
      <c r="M467" s="6"/>
      <c r="N467" s="6"/>
      <c r="O467" s="6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ht="15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6"/>
      <c r="M468" s="6"/>
      <c r="N468" s="6"/>
      <c r="O468" s="6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ht="15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6"/>
      <c r="M469" s="6"/>
      <c r="N469" s="6"/>
      <c r="O469" s="6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ht="15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6"/>
      <c r="M470" s="6"/>
      <c r="N470" s="6"/>
      <c r="O470" s="6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ht="15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6"/>
      <c r="M471" s="6"/>
      <c r="N471" s="6"/>
      <c r="O471" s="6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ht="15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6"/>
      <c r="M472" s="6"/>
      <c r="N472" s="6"/>
      <c r="O472" s="6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ht="15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6"/>
      <c r="M473" s="6"/>
      <c r="N473" s="6"/>
      <c r="O473" s="6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ht="15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6"/>
      <c r="M474" s="6"/>
      <c r="N474" s="6"/>
      <c r="O474" s="6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ht="15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6"/>
      <c r="M475" s="6"/>
      <c r="N475" s="6"/>
      <c r="O475" s="6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ht="15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6"/>
      <c r="M476" s="6"/>
      <c r="N476" s="6"/>
      <c r="O476" s="6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ht="15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6"/>
      <c r="M477" s="6"/>
      <c r="N477" s="6"/>
      <c r="O477" s="6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ht="15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6"/>
      <c r="M478" s="6"/>
      <c r="N478" s="6"/>
      <c r="O478" s="6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ht="15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6"/>
      <c r="M479" s="6"/>
      <c r="N479" s="6"/>
      <c r="O479" s="6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ht="15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6"/>
      <c r="M480" s="6"/>
      <c r="N480" s="6"/>
      <c r="O480" s="6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ht="15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6"/>
      <c r="M481" s="6"/>
      <c r="N481" s="6"/>
      <c r="O481" s="6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ht="15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6"/>
      <c r="M482" s="6"/>
      <c r="N482" s="6"/>
      <c r="O482" s="6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ht="15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6"/>
      <c r="M483" s="6"/>
      <c r="N483" s="6"/>
      <c r="O483" s="6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ht="15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6"/>
      <c r="M484" s="6"/>
      <c r="N484" s="6"/>
      <c r="O484" s="6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ht="15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6"/>
      <c r="M485" s="6"/>
      <c r="N485" s="6"/>
      <c r="O485" s="6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ht="15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6"/>
      <c r="M486" s="6"/>
      <c r="N486" s="6"/>
      <c r="O486" s="6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ht="15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6"/>
      <c r="M487" s="6"/>
      <c r="N487" s="6"/>
      <c r="O487" s="6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ht="15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6"/>
      <c r="M488" s="6"/>
      <c r="N488" s="6"/>
      <c r="O488" s="6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ht="15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6"/>
      <c r="M489" s="6"/>
      <c r="N489" s="6"/>
      <c r="O489" s="6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ht="15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6"/>
      <c r="M490" s="6"/>
      <c r="N490" s="6"/>
      <c r="O490" s="6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ht="15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6"/>
      <c r="M491" s="6"/>
      <c r="N491" s="6"/>
      <c r="O491" s="6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ht="15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6"/>
      <c r="M492" s="6"/>
      <c r="N492" s="6"/>
      <c r="O492" s="6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ht="15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6"/>
      <c r="M493" s="6"/>
      <c r="N493" s="6"/>
      <c r="O493" s="6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ht="15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6"/>
      <c r="M494" s="6"/>
      <c r="N494" s="6"/>
      <c r="O494" s="6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ht="15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6"/>
      <c r="M495" s="6"/>
      <c r="N495" s="6"/>
      <c r="O495" s="6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ht="15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6"/>
      <c r="M496" s="6"/>
      <c r="N496" s="6"/>
      <c r="O496" s="6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ht="15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6"/>
      <c r="M497" s="6"/>
      <c r="N497" s="6"/>
      <c r="O497" s="6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ht="15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6"/>
      <c r="M498" s="6"/>
      <c r="N498" s="6"/>
      <c r="O498" s="6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ht="15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6"/>
      <c r="M499" s="6"/>
      <c r="N499" s="6"/>
      <c r="O499" s="6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ht="15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6"/>
      <c r="M500" s="6"/>
      <c r="N500" s="6"/>
      <c r="O500" s="6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ht="15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6"/>
      <c r="M501" s="6"/>
      <c r="N501" s="6"/>
      <c r="O501" s="6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ht="15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6"/>
      <c r="M502" s="6"/>
      <c r="N502" s="6"/>
      <c r="O502" s="6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ht="15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6"/>
      <c r="M503" s="6"/>
      <c r="N503" s="6"/>
      <c r="O503" s="6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ht="15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6"/>
      <c r="M504" s="6"/>
      <c r="N504" s="6"/>
      <c r="O504" s="6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ht="15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6"/>
      <c r="M505" s="6"/>
      <c r="N505" s="6"/>
      <c r="O505" s="6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ht="15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6"/>
      <c r="M506" s="6"/>
      <c r="N506" s="6"/>
      <c r="O506" s="6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ht="15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6"/>
      <c r="M507" s="6"/>
      <c r="N507" s="6"/>
      <c r="O507" s="6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ht="15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6"/>
      <c r="M508" s="6"/>
      <c r="N508" s="6"/>
      <c r="O508" s="6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ht="15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6"/>
      <c r="M509" s="6"/>
      <c r="N509" s="6"/>
      <c r="O509" s="6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ht="15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6"/>
      <c r="M510" s="6"/>
      <c r="N510" s="6"/>
      <c r="O510" s="6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ht="15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6"/>
      <c r="M511" s="6"/>
      <c r="N511" s="6"/>
      <c r="O511" s="6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ht="15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6"/>
      <c r="M512" s="6"/>
      <c r="N512" s="6"/>
      <c r="O512" s="6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ht="15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6"/>
      <c r="M513" s="6"/>
      <c r="N513" s="6"/>
      <c r="O513" s="6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ht="15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6"/>
      <c r="M514" s="6"/>
      <c r="N514" s="6"/>
      <c r="O514" s="6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ht="15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6"/>
      <c r="M515" s="6"/>
      <c r="N515" s="6"/>
      <c r="O515" s="6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ht="15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6"/>
      <c r="M516" s="6"/>
      <c r="N516" s="6"/>
      <c r="O516" s="6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ht="15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6"/>
      <c r="M517" s="6"/>
      <c r="N517" s="6"/>
      <c r="O517" s="6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ht="15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6"/>
      <c r="M518" s="6"/>
      <c r="N518" s="6"/>
      <c r="O518" s="6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ht="15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6"/>
      <c r="M519" s="6"/>
      <c r="N519" s="6"/>
      <c r="O519" s="6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ht="15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6"/>
      <c r="M520" s="6"/>
      <c r="N520" s="6"/>
      <c r="O520" s="6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ht="15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6"/>
      <c r="M521" s="6"/>
      <c r="N521" s="6"/>
      <c r="O521" s="6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ht="15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6"/>
      <c r="M522" s="6"/>
      <c r="N522" s="6"/>
      <c r="O522" s="6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ht="15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6"/>
      <c r="M523" s="6"/>
      <c r="N523" s="6"/>
      <c r="O523" s="6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ht="15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6"/>
      <c r="M524" s="6"/>
      <c r="N524" s="6"/>
      <c r="O524" s="6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ht="15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6"/>
      <c r="M525" s="6"/>
      <c r="N525" s="6"/>
      <c r="O525" s="6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ht="15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6"/>
      <c r="M526" s="6"/>
      <c r="N526" s="6"/>
      <c r="O526" s="6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ht="15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6"/>
      <c r="M527" s="6"/>
      <c r="N527" s="6"/>
      <c r="O527" s="6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ht="15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6"/>
      <c r="M528" s="6"/>
      <c r="N528" s="6"/>
      <c r="O528" s="6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ht="15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6"/>
      <c r="M529" s="6"/>
      <c r="N529" s="6"/>
      <c r="O529" s="6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ht="15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6"/>
      <c r="M530" s="6"/>
      <c r="N530" s="6"/>
      <c r="O530" s="6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ht="15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6"/>
      <c r="M531" s="6"/>
      <c r="N531" s="6"/>
      <c r="O531" s="6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ht="15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6"/>
      <c r="M532" s="6"/>
      <c r="N532" s="6"/>
      <c r="O532" s="6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ht="15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6"/>
      <c r="M533" s="6"/>
      <c r="N533" s="6"/>
      <c r="O533" s="6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ht="15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6"/>
      <c r="M534" s="6"/>
      <c r="N534" s="6"/>
      <c r="O534" s="6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ht="15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6"/>
      <c r="M535" s="6"/>
      <c r="N535" s="6"/>
      <c r="O535" s="6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ht="15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6"/>
      <c r="M536" s="6"/>
      <c r="N536" s="6"/>
      <c r="O536" s="6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ht="15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6"/>
      <c r="M537" s="6"/>
      <c r="N537" s="6"/>
      <c r="O537" s="6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ht="15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6"/>
      <c r="M538" s="6"/>
      <c r="N538" s="6"/>
      <c r="O538" s="6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ht="15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6"/>
      <c r="M539" s="6"/>
      <c r="N539" s="6"/>
      <c r="O539" s="6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ht="15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6"/>
      <c r="M540" s="6"/>
      <c r="N540" s="6"/>
      <c r="O540" s="6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ht="15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6"/>
      <c r="M541" s="6"/>
      <c r="N541" s="6"/>
      <c r="O541" s="6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ht="15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6"/>
      <c r="M542" s="6"/>
      <c r="N542" s="6"/>
      <c r="O542" s="6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ht="15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6"/>
      <c r="M543" s="6"/>
      <c r="N543" s="6"/>
      <c r="O543" s="6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ht="15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6"/>
      <c r="M544" s="6"/>
      <c r="N544" s="6"/>
      <c r="O544" s="6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ht="15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6"/>
      <c r="M545" s="6"/>
      <c r="N545" s="6"/>
      <c r="O545" s="6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ht="15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6"/>
      <c r="M546" s="6"/>
      <c r="N546" s="6"/>
      <c r="O546" s="6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ht="15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6"/>
      <c r="M547" s="6"/>
      <c r="N547" s="6"/>
      <c r="O547" s="6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ht="15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6"/>
      <c r="M548" s="6"/>
      <c r="N548" s="6"/>
      <c r="O548" s="6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ht="15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6"/>
      <c r="M549" s="6"/>
      <c r="N549" s="6"/>
      <c r="O549" s="6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ht="15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6"/>
      <c r="M550" s="6"/>
      <c r="N550" s="6"/>
      <c r="O550" s="6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ht="15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6"/>
      <c r="M551" s="6"/>
      <c r="N551" s="6"/>
      <c r="O551" s="6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ht="15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6"/>
      <c r="M552" s="6"/>
      <c r="N552" s="6"/>
      <c r="O552" s="6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ht="15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6"/>
      <c r="M553" s="6"/>
      <c r="N553" s="6"/>
      <c r="O553" s="6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ht="15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6"/>
      <c r="M554" s="6"/>
      <c r="N554" s="6"/>
      <c r="O554" s="6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ht="15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6"/>
      <c r="M555" s="6"/>
      <c r="N555" s="6"/>
      <c r="O555" s="6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ht="15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6"/>
      <c r="M556" s="6"/>
      <c r="N556" s="6"/>
      <c r="O556" s="6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ht="15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6"/>
      <c r="M557" s="6"/>
      <c r="N557" s="6"/>
      <c r="O557" s="6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ht="15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6"/>
      <c r="M558" s="6"/>
      <c r="N558" s="6"/>
      <c r="O558" s="6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ht="15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6"/>
      <c r="M559" s="6"/>
      <c r="N559" s="6"/>
      <c r="O559" s="6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ht="15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6"/>
      <c r="M560" s="6"/>
      <c r="N560" s="6"/>
      <c r="O560" s="6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ht="15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6"/>
      <c r="M561" s="6"/>
      <c r="N561" s="6"/>
      <c r="O561" s="6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ht="15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6"/>
      <c r="M562" s="6"/>
      <c r="N562" s="6"/>
      <c r="O562" s="6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ht="15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6"/>
      <c r="M563" s="6"/>
      <c r="N563" s="6"/>
      <c r="O563" s="6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ht="15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6"/>
      <c r="M564" s="6"/>
      <c r="N564" s="6"/>
      <c r="O564" s="6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ht="15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6"/>
      <c r="M565" s="6"/>
      <c r="N565" s="6"/>
      <c r="O565" s="6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ht="15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6"/>
      <c r="M566" s="6"/>
      <c r="N566" s="6"/>
      <c r="O566" s="6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ht="15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6"/>
      <c r="M567" s="6"/>
      <c r="N567" s="6"/>
      <c r="O567" s="6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ht="15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6"/>
      <c r="M568" s="6"/>
      <c r="N568" s="6"/>
      <c r="O568" s="6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ht="15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6"/>
      <c r="M569" s="6"/>
      <c r="N569" s="6"/>
      <c r="O569" s="6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ht="15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6"/>
      <c r="M570" s="6"/>
      <c r="N570" s="6"/>
      <c r="O570" s="6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ht="15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6"/>
      <c r="M571" s="6"/>
      <c r="N571" s="6"/>
      <c r="O571" s="6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ht="15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6"/>
      <c r="M572" s="6"/>
      <c r="N572" s="6"/>
      <c r="O572" s="6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ht="15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6"/>
      <c r="M573" s="6"/>
      <c r="N573" s="6"/>
      <c r="O573" s="6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ht="15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6"/>
      <c r="M574" s="6"/>
      <c r="N574" s="6"/>
      <c r="O574" s="6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ht="15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6"/>
      <c r="M575" s="6"/>
      <c r="N575" s="6"/>
      <c r="O575" s="6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ht="15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6"/>
      <c r="M576" s="6"/>
      <c r="N576" s="6"/>
      <c r="O576" s="6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ht="15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6"/>
      <c r="M577" s="6"/>
      <c r="N577" s="6"/>
      <c r="O577" s="6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ht="15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6"/>
      <c r="M578" s="6"/>
      <c r="N578" s="6"/>
      <c r="O578" s="6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ht="15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6"/>
      <c r="M579" s="6"/>
      <c r="N579" s="6"/>
      <c r="O579" s="6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ht="15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6"/>
      <c r="M580" s="6"/>
      <c r="N580" s="6"/>
      <c r="O580" s="6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ht="15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6"/>
      <c r="M581" s="6"/>
      <c r="N581" s="6"/>
      <c r="O581" s="6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ht="15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6"/>
      <c r="M582" s="6"/>
      <c r="N582" s="6"/>
      <c r="O582" s="6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ht="15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6"/>
      <c r="M583" s="6"/>
      <c r="N583" s="6"/>
      <c r="O583" s="6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ht="15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6"/>
      <c r="M584" s="6"/>
      <c r="N584" s="6"/>
      <c r="O584" s="6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ht="15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6"/>
      <c r="M585" s="6"/>
      <c r="N585" s="6"/>
      <c r="O585" s="6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ht="15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6"/>
      <c r="M586" s="6"/>
      <c r="N586" s="6"/>
      <c r="O586" s="6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ht="15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6"/>
      <c r="M587" s="6"/>
      <c r="N587" s="6"/>
      <c r="O587" s="6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ht="15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6"/>
      <c r="M588" s="6"/>
      <c r="N588" s="6"/>
      <c r="O588" s="6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ht="15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6"/>
      <c r="M589" s="6"/>
      <c r="N589" s="6"/>
      <c r="O589" s="6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ht="15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6"/>
      <c r="M590" s="6"/>
      <c r="N590" s="6"/>
      <c r="O590" s="6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ht="15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6"/>
      <c r="M591" s="6"/>
      <c r="N591" s="6"/>
      <c r="O591" s="6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ht="15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6"/>
      <c r="M592" s="6"/>
      <c r="N592" s="6"/>
      <c r="O592" s="6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ht="15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6"/>
      <c r="M593" s="6"/>
      <c r="N593" s="6"/>
      <c r="O593" s="6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ht="15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6"/>
      <c r="M594" s="6"/>
      <c r="N594" s="6"/>
      <c r="O594" s="6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ht="15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6"/>
      <c r="M595" s="6"/>
      <c r="N595" s="6"/>
      <c r="O595" s="6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ht="15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6"/>
      <c r="M596" s="6"/>
      <c r="N596" s="6"/>
      <c r="O596" s="6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ht="15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6"/>
      <c r="M597" s="6"/>
      <c r="N597" s="6"/>
      <c r="O597" s="6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ht="15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6"/>
      <c r="M598" s="6"/>
      <c r="N598" s="6"/>
      <c r="O598" s="6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ht="15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6"/>
      <c r="M599" s="6"/>
      <c r="N599" s="6"/>
      <c r="O599" s="6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ht="15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6"/>
      <c r="M600" s="6"/>
      <c r="N600" s="6"/>
      <c r="O600" s="6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ht="15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6"/>
      <c r="M601" s="6"/>
      <c r="N601" s="6"/>
      <c r="O601" s="6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ht="15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6"/>
      <c r="M602" s="6"/>
      <c r="N602" s="6"/>
      <c r="O602" s="6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ht="15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6"/>
      <c r="M603" s="6"/>
      <c r="N603" s="6"/>
      <c r="O603" s="6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ht="15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6"/>
      <c r="M604" s="6"/>
      <c r="N604" s="6"/>
      <c r="O604" s="6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ht="15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6"/>
      <c r="M605" s="6"/>
      <c r="N605" s="6"/>
      <c r="O605" s="6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ht="15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6"/>
      <c r="M606" s="6"/>
      <c r="N606" s="6"/>
      <c r="O606" s="6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ht="15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6"/>
      <c r="M607" s="6"/>
      <c r="N607" s="6"/>
      <c r="O607" s="6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ht="15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6"/>
      <c r="M608" s="6"/>
      <c r="N608" s="6"/>
      <c r="O608" s="6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ht="15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6"/>
      <c r="M609" s="6"/>
      <c r="N609" s="6"/>
      <c r="O609" s="6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ht="15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6"/>
      <c r="M610" s="6"/>
      <c r="N610" s="6"/>
      <c r="O610" s="6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ht="15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6"/>
      <c r="M611" s="6"/>
      <c r="N611" s="6"/>
      <c r="O611" s="6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ht="15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6"/>
      <c r="M612" s="6"/>
      <c r="N612" s="6"/>
      <c r="O612" s="6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ht="15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6"/>
      <c r="M613" s="6"/>
      <c r="N613" s="6"/>
      <c r="O613" s="6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ht="15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6"/>
      <c r="M614" s="6"/>
      <c r="N614" s="6"/>
      <c r="O614" s="6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ht="15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6"/>
      <c r="M615" s="6"/>
      <c r="N615" s="6"/>
      <c r="O615" s="6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ht="15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6"/>
      <c r="M616" s="6"/>
      <c r="N616" s="6"/>
      <c r="O616" s="6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ht="15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6"/>
      <c r="M617" s="6"/>
      <c r="N617" s="6"/>
      <c r="O617" s="6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ht="15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6"/>
      <c r="M618" s="6"/>
      <c r="N618" s="6"/>
      <c r="O618" s="6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ht="15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6"/>
      <c r="M619" s="6"/>
      <c r="N619" s="6"/>
      <c r="O619" s="6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ht="15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6"/>
      <c r="M620" s="6"/>
      <c r="N620" s="6"/>
      <c r="O620" s="6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ht="15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6"/>
      <c r="M621" s="6"/>
      <c r="N621" s="6"/>
      <c r="O621" s="6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ht="15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6"/>
      <c r="M622" s="6"/>
      <c r="N622" s="6"/>
      <c r="O622" s="6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ht="15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6"/>
      <c r="M623" s="6"/>
      <c r="N623" s="6"/>
      <c r="O623" s="6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ht="15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6"/>
      <c r="M624" s="6"/>
      <c r="N624" s="6"/>
      <c r="O624" s="6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ht="15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6"/>
      <c r="M625" s="6"/>
      <c r="N625" s="6"/>
      <c r="O625" s="6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ht="15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6"/>
      <c r="M626" s="6"/>
      <c r="N626" s="6"/>
      <c r="O626" s="6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ht="15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6"/>
      <c r="M627" s="6"/>
      <c r="N627" s="6"/>
      <c r="O627" s="6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ht="15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6"/>
      <c r="M628" s="6"/>
      <c r="N628" s="6"/>
      <c r="O628" s="6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ht="15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6"/>
      <c r="M629" s="6"/>
      <c r="N629" s="6"/>
      <c r="O629" s="6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ht="15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6"/>
      <c r="M630" s="6"/>
      <c r="N630" s="6"/>
      <c r="O630" s="6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ht="15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6"/>
      <c r="M631" s="6"/>
      <c r="N631" s="6"/>
      <c r="O631" s="6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ht="15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6"/>
      <c r="M632" s="6"/>
      <c r="N632" s="6"/>
      <c r="O632" s="6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ht="15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6"/>
      <c r="M633" s="6"/>
      <c r="N633" s="6"/>
      <c r="O633" s="6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ht="15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6"/>
      <c r="M634" s="6"/>
      <c r="N634" s="6"/>
      <c r="O634" s="6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ht="15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6"/>
      <c r="M635" s="6"/>
      <c r="N635" s="6"/>
      <c r="O635" s="6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ht="15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6"/>
      <c r="M636" s="6"/>
      <c r="N636" s="6"/>
      <c r="O636" s="6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ht="15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6"/>
      <c r="M637" s="6"/>
      <c r="N637" s="6"/>
      <c r="O637" s="6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ht="15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6"/>
      <c r="M638" s="6"/>
      <c r="N638" s="6"/>
      <c r="O638" s="6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ht="15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6"/>
      <c r="M639" s="6"/>
      <c r="N639" s="6"/>
      <c r="O639" s="6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ht="15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6"/>
      <c r="M640" s="6"/>
      <c r="N640" s="6"/>
      <c r="O640" s="6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ht="15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6"/>
      <c r="M641" s="6"/>
      <c r="N641" s="6"/>
      <c r="O641" s="6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ht="15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6"/>
      <c r="M642" s="6"/>
      <c r="N642" s="6"/>
      <c r="O642" s="6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ht="15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6"/>
      <c r="M643" s="6"/>
      <c r="N643" s="6"/>
      <c r="O643" s="6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ht="15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6"/>
      <c r="M644" s="6"/>
      <c r="N644" s="6"/>
      <c r="O644" s="6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ht="15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6"/>
      <c r="M645" s="6"/>
      <c r="N645" s="6"/>
      <c r="O645" s="6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ht="15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6"/>
      <c r="M646" s="6"/>
      <c r="N646" s="6"/>
      <c r="O646" s="6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ht="15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6"/>
      <c r="M647" s="6"/>
      <c r="N647" s="6"/>
      <c r="O647" s="6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ht="15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6"/>
      <c r="M648" s="6"/>
      <c r="N648" s="6"/>
      <c r="O648" s="6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ht="15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6"/>
      <c r="M649" s="6"/>
      <c r="N649" s="6"/>
      <c r="O649" s="6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ht="15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6"/>
      <c r="M650" s="6"/>
      <c r="N650" s="6"/>
      <c r="O650" s="6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ht="15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6"/>
      <c r="M651" s="6"/>
      <c r="N651" s="6"/>
      <c r="O651" s="6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ht="15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6"/>
      <c r="M652" s="6"/>
      <c r="N652" s="6"/>
      <c r="O652" s="6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ht="15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6"/>
      <c r="M653" s="6"/>
      <c r="N653" s="6"/>
      <c r="O653" s="6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ht="15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6"/>
      <c r="M654" s="6"/>
      <c r="N654" s="6"/>
      <c r="O654" s="6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ht="15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6"/>
      <c r="M655" s="6"/>
      <c r="N655" s="6"/>
      <c r="O655" s="6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ht="15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6"/>
      <c r="M656" s="6"/>
      <c r="N656" s="6"/>
      <c r="O656" s="6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ht="15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6"/>
      <c r="M657" s="6"/>
      <c r="N657" s="6"/>
      <c r="O657" s="6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ht="15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6"/>
      <c r="M658" s="6"/>
      <c r="N658" s="6"/>
      <c r="O658" s="6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ht="15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6"/>
      <c r="M659" s="6"/>
      <c r="N659" s="6"/>
      <c r="O659" s="6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ht="15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6"/>
      <c r="M660" s="6"/>
      <c r="N660" s="6"/>
      <c r="O660" s="6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ht="15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6"/>
      <c r="M661" s="6"/>
      <c r="N661" s="6"/>
      <c r="O661" s="6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ht="15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6"/>
      <c r="M662" s="6"/>
      <c r="N662" s="6"/>
      <c r="O662" s="6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ht="15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6"/>
      <c r="M663" s="6"/>
      <c r="N663" s="6"/>
      <c r="O663" s="6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ht="15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6"/>
      <c r="M664" s="6"/>
      <c r="N664" s="6"/>
      <c r="O664" s="6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ht="15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6"/>
      <c r="M665" s="6"/>
      <c r="N665" s="6"/>
      <c r="O665" s="6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ht="15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6"/>
      <c r="M666" s="6"/>
      <c r="N666" s="6"/>
      <c r="O666" s="6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ht="15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6"/>
      <c r="M667" s="6"/>
      <c r="N667" s="6"/>
      <c r="O667" s="6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ht="15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6"/>
      <c r="M668" s="6"/>
      <c r="N668" s="6"/>
      <c r="O668" s="6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ht="15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6"/>
      <c r="M669" s="6"/>
      <c r="N669" s="6"/>
      <c r="O669" s="6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ht="15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6"/>
      <c r="M670" s="6"/>
      <c r="N670" s="6"/>
      <c r="O670" s="6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ht="15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6"/>
      <c r="M671" s="6"/>
      <c r="N671" s="6"/>
      <c r="O671" s="6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ht="15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6"/>
      <c r="M672" s="6"/>
      <c r="N672" s="6"/>
      <c r="O672" s="6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ht="15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6"/>
      <c r="M673" s="6"/>
      <c r="N673" s="6"/>
      <c r="O673" s="6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ht="15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6"/>
      <c r="M674" s="6"/>
      <c r="N674" s="6"/>
      <c r="O674" s="6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ht="15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6"/>
      <c r="M675" s="6"/>
      <c r="N675" s="6"/>
      <c r="O675" s="6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ht="15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6"/>
      <c r="M676" s="6"/>
      <c r="N676" s="6"/>
      <c r="O676" s="6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ht="15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6"/>
      <c r="M677" s="6"/>
      <c r="N677" s="6"/>
      <c r="O677" s="6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ht="15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6"/>
      <c r="M678" s="6"/>
      <c r="N678" s="6"/>
      <c r="O678" s="6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ht="15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6"/>
      <c r="M679" s="6"/>
      <c r="N679" s="6"/>
      <c r="O679" s="6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ht="15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6"/>
      <c r="M680" s="6"/>
      <c r="N680" s="6"/>
      <c r="O680" s="6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ht="15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6"/>
      <c r="M681" s="6"/>
      <c r="N681" s="6"/>
      <c r="O681" s="6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ht="15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6"/>
      <c r="M682" s="6"/>
      <c r="N682" s="6"/>
      <c r="O682" s="6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ht="15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6"/>
      <c r="M683" s="6"/>
      <c r="N683" s="6"/>
      <c r="O683" s="6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ht="15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6"/>
      <c r="M684" s="6"/>
      <c r="N684" s="6"/>
      <c r="O684" s="6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ht="15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6"/>
      <c r="M685" s="6"/>
      <c r="N685" s="6"/>
      <c r="O685" s="6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ht="15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6"/>
      <c r="M686" s="6"/>
      <c r="N686" s="6"/>
      <c r="O686" s="6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ht="15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6"/>
      <c r="M687" s="6"/>
      <c r="N687" s="6"/>
      <c r="O687" s="6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ht="15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6"/>
      <c r="M688" s="6"/>
      <c r="N688" s="6"/>
      <c r="O688" s="6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ht="15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6"/>
      <c r="M689" s="6"/>
      <c r="N689" s="6"/>
      <c r="O689" s="6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ht="15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6"/>
      <c r="M690" s="6"/>
      <c r="N690" s="6"/>
      <c r="O690" s="6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ht="15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6"/>
      <c r="M691" s="6"/>
      <c r="N691" s="6"/>
      <c r="O691" s="6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ht="15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6"/>
      <c r="M692" s="6"/>
      <c r="N692" s="6"/>
      <c r="O692" s="6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ht="15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6"/>
      <c r="M693" s="6"/>
      <c r="N693" s="6"/>
      <c r="O693" s="6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ht="15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6"/>
      <c r="M694" s="6"/>
      <c r="N694" s="6"/>
      <c r="O694" s="6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ht="15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6"/>
      <c r="M695" s="6"/>
      <c r="N695" s="6"/>
      <c r="O695" s="6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ht="15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6"/>
      <c r="M696" s="6"/>
      <c r="N696" s="6"/>
      <c r="O696" s="6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ht="15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6"/>
      <c r="M697" s="6"/>
      <c r="N697" s="6"/>
      <c r="O697" s="6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ht="15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6"/>
      <c r="M698" s="6"/>
      <c r="N698" s="6"/>
      <c r="O698" s="6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ht="15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6"/>
      <c r="M699" s="6"/>
      <c r="N699" s="6"/>
      <c r="O699" s="6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ht="15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6"/>
      <c r="M700" s="6"/>
      <c r="N700" s="6"/>
      <c r="O700" s="6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ht="15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6"/>
      <c r="M701" s="6"/>
      <c r="N701" s="6"/>
      <c r="O701" s="6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ht="15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6"/>
      <c r="M702" s="6"/>
      <c r="N702" s="6"/>
      <c r="O702" s="6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ht="15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6"/>
      <c r="M703" s="6"/>
      <c r="N703" s="6"/>
      <c r="O703" s="6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ht="15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6"/>
      <c r="M704" s="6"/>
      <c r="N704" s="6"/>
      <c r="O704" s="6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ht="15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6"/>
      <c r="M705" s="6"/>
      <c r="N705" s="6"/>
      <c r="O705" s="6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ht="15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6"/>
      <c r="M706" s="6"/>
      <c r="N706" s="6"/>
      <c r="O706" s="6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ht="15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6"/>
      <c r="M707" s="6"/>
      <c r="N707" s="6"/>
      <c r="O707" s="6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ht="15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6"/>
      <c r="M708" s="6"/>
      <c r="N708" s="6"/>
      <c r="O708" s="6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ht="15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6"/>
      <c r="M709" s="6"/>
      <c r="N709" s="6"/>
      <c r="O709" s="6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ht="15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6"/>
      <c r="M710" s="6"/>
      <c r="N710" s="6"/>
      <c r="O710" s="6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ht="15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6"/>
      <c r="M711" s="6"/>
      <c r="N711" s="6"/>
      <c r="O711" s="6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ht="15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6"/>
      <c r="M712" s="6"/>
      <c r="N712" s="6"/>
      <c r="O712" s="6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ht="15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6"/>
      <c r="M713" s="6"/>
      <c r="N713" s="6"/>
      <c r="O713" s="6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ht="15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6"/>
      <c r="M714" s="6"/>
      <c r="N714" s="6"/>
      <c r="O714" s="6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ht="15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6"/>
      <c r="M715" s="6"/>
      <c r="N715" s="6"/>
      <c r="O715" s="6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ht="15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6"/>
      <c r="M716" s="6"/>
      <c r="N716" s="6"/>
      <c r="O716" s="6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ht="15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6"/>
      <c r="M717" s="6"/>
      <c r="N717" s="6"/>
      <c r="O717" s="6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ht="15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6"/>
      <c r="M718" s="6"/>
      <c r="N718" s="6"/>
      <c r="O718" s="6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ht="15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6"/>
      <c r="M719" s="6"/>
      <c r="N719" s="6"/>
      <c r="O719" s="6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ht="15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6"/>
      <c r="M720" s="6"/>
      <c r="N720" s="6"/>
      <c r="O720" s="6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ht="15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6"/>
      <c r="M721" s="6"/>
      <c r="N721" s="6"/>
      <c r="O721" s="6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ht="15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6"/>
      <c r="M722" s="6"/>
      <c r="N722" s="6"/>
      <c r="O722" s="6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ht="15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6"/>
      <c r="M723" s="6"/>
      <c r="N723" s="6"/>
      <c r="O723" s="6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ht="15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6"/>
      <c r="M724" s="6"/>
      <c r="N724" s="6"/>
      <c r="O724" s="6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ht="15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6"/>
      <c r="M725" s="6"/>
      <c r="N725" s="6"/>
      <c r="O725" s="6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ht="15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6"/>
      <c r="M726" s="6"/>
      <c r="N726" s="6"/>
      <c r="O726" s="6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ht="15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6"/>
      <c r="M727" s="6"/>
      <c r="N727" s="6"/>
      <c r="O727" s="6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ht="15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6"/>
      <c r="M728" s="6"/>
      <c r="N728" s="6"/>
      <c r="O728" s="6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ht="15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6"/>
      <c r="M729" s="6"/>
      <c r="N729" s="6"/>
      <c r="O729" s="6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ht="15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6"/>
      <c r="M730" s="6"/>
      <c r="N730" s="6"/>
      <c r="O730" s="6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ht="15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6"/>
      <c r="M731" s="6"/>
      <c r="N731" s="6"/>
      <c r="O731" s="6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ht="15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6"/>
      <c r="M732" s="6"/>
      <c r="N732" s="6"/>
      <c r="O732" s="6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ht="15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6"/>
      <c r="M733" s="6"/>
      <c r="N733" s="6"/>
      <c r="O733" s="6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ht="15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6"/>
      <c r="M734" s="6"/>
      <c r="N734" s="6"/>
      <c r="O734" s="6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ht="15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6"/>
      <c r="M735" s="6"/>
      <c r="N735" s="6"/>
      <c r="O735" s="6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ht="15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6"/>
      <c r="M736" s="6"/>
      <c r="N736" s="6"/>
      <c r="O736" s="6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ht="15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6"/>
      <c r="M737" s="6"/>
      <c r="N737" s="6"/>
      <c r="O737" s="6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ht="15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6"/>
      <c r="M738" s="6"/>
      <c r="N738" s="6"/>
      <c r="O738" s="6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ht="15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6"/>
      <c r="M739" s="6"/>
      <c r="N739" s="6"/>
      <c r="O739" s="6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ht="15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6"/>
      <c r="M740" s="6"/>
      <c r="N740" s="6"/>
      <c r="O740" s="6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ht="15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6"/>
      <c r="M741" s="6"/>
      <c r="N741" s="6"/>
      <c r="O741" s="6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ht="15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6"/>
      <c r="M742" s="6"/>
      <c r="N742" s="6"/>
      <c r="O742" s="6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ht="15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6"/>
      <c r="M743" s="6"/>
      <c r="N743" s="6"/>
      <c r="O743" s="6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ht="15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6"/>
      <c r="M744" s="6"/>
      <c r="N744" s="6"/>
      <c r="O744" s="6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ht="15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6"/>
      <c r="M745" s="6"/>
      <c r="N745" s="6"/>
      <c r="O745" s="6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ht="15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6"/>
      <c r="M746" s="6"/>
      <c r="N746" s="6"/>
      <c r="O746" s="6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ht="15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6"/>
      <c r="M747" s="6"/>
      <c r="N747" s="6"/>
      <c r="O747" s="6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ht="15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6"/>
      <c r="M748" s="6"/>
      <c r="N748" s="6"/>
      <c r="O748" s="6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ht="15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6"/>
      <c r="M749" s="6"/>
      <c r="N749" s="6"/>
      <c r="O749" s="6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ht="15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6"/>
      <c r="M750" s="6"/>
      <c r="N750" s="6"/>
      <c r="O750" s="6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ht="15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6"/>
      <c r="M751" s="6"/>
      <c r="N751" s="6"/>
      <c r="O751" s="6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ht="15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6"/>
      <c r="M752" s="6"/>
      <c r="N752" s="6"/>
      <c r="O752" s="6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ht="15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6"/>
      <c r="M753" s="6"/>
      <c r="N753" s="6"/>
      <c r="O753" s="6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ht="15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6"/>
      <c r="M754" s="6"/>
      <c r="N754" s="6"/>
      <c r="O754" s="6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ht="15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6"/>
      <c r="M755" s="6"/>
      <c r="N755" s="6"/>
      <c r="O755" s="6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ht="15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6"/>
      <c r="M756" s="6"/>
      <c r="N756" s="6"/>
      <c r="O756" s="6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ht="15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6"/>
      <c r="M757" s="6"/>
      <c r="N757" s="6"/>
      <c r="O757" s="6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ht="15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6"/>
      <c r="M758" s="6"/>
      <c r="N758" s="6"/>
      <c r="O758" s="6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ht="15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6"/>
      <c r="M759" s="6"/>
      <c r="N759" s="6"/>
      <c r="O759" s="6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ht="15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6"/>
      <c r="M760" s="6"/>
      <c r="N760" s="6"/>
      <c r="O760" s="6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ht="15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6"/>
      <c r="M761" s="6"/>
      <c r="N761" s="6"/>
      <c r="O761" s="6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ht="15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6"/>
      <c r="M762" s="6"/>
      <c r="N762" s="6"/>
      <c r="O762" s="6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ht="15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6"/>
      <c r="M763" s="6"/>
      <c r="N763" s="6"/>
      <c r="O763" s="6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ht="15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6"/>
      <c r="M764" s="6"/>
      <c r="N764" s="6"/>
      <c r="O764" s="6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ht="15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6"/>
      <c r="M765" s="6"/>
      <c r="N765" s="6"/>
      <c r="O765" s="6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ht="15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6"/>
      <c r="M766" s="6"/>
      <c r="N766" s="6"/>
      <c r="O766" s="6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ht="15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6"/>
      <c r="M767" s="6"/>
      <c r="N767" s="6"/>
      <c r="O767" s="6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ht="15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6"/>
      <c r="M768" s="6"/>
      <c r="N768" s="6"/>
      <c r="O768" s="6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ht="15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6"/>
      <c r="M769" s="6"/>
      <c r="N769" s="6"/>
      <c r="O769" s="6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ht="15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6"/>
      <c r="M770" s="6"/>
      <c r="N770" s="6"/>
      <c r="O770" s="6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ht="15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6"/>
      <c r="M771" s="6"/>
      <c r="N771" s="6"/>
      <c r="O771" s="6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ht="15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6"/>
      <c r="M772" s="6"/>
      <c r="N772" s="6"/>
      <c r="O772" s="6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ht="15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6"/>
      <c r="M773" s="6"/>
      <c r="N773" s="6"/>
      <c r="O773" s="6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ht="15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6"/>
      <c r="M774" s="6"/>
      <c r="N774" s="6"/>
      <c r="O774" s="6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ht="15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6"/>
      <c r="M775" s="6"/>
      <c r="N775" s="6"/>
      <c r="O775" s="6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ht="15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6"/>
      <c r="M776" s="6"/>
      <c r="N776" s="6"/>
      <c r="O776" s="6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ht="15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6"/>
      <c r="M777" s="6"/>
      <c r="N777" s="6"/>
      <c r="O777" s="6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ht="15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6"/>
      <c r="M778" s="6"/>
      <c r="N778" s="6"/>
      <c r="O778" s="6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ht="15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6"/>
      <c r="M779" s="6"/>
      <c r="N779" s="6"/>
      <c r="O779" s="6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ht="15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6"/>
      <c r="M780" s="6"/>
      <c r="N780" s="6"/>
      <c r="O780" s="6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ht="15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6"/>
      <c r="M781" s="6"/>
      <c r="N781" s="6"/>
      <c r="O781" s="6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ht="15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6"/>
      <c r="M782" s="6"/>
      <c r="N782" s="6"/>
      <c r="O782" s="6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ht="15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6"/>
      <c r="M783" s="6"/>
      <c r="N783" s="6"/>
      <c r="O783" s="6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ht="15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6"/>
      <c r="M784" s="6"/>
      <c r="N784" s="6"/>
      <c r="O784" s="6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ht="15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6"/>
      <c r="M785" s="6"/>
      <c r="N785" s="6"/>
      <c r="O785" s="6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ht="15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6"/>
      <c r="M786" s="6"/>
      <c r="N786" s="6"/>
      <c r="O786" s="6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ht="15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6"/>
      <c r="M787" s="6"/>
      <c r="N787" s="6"/>
      <c r="O787" s="6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ht="15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6"/>
      <c r="M788" s="6"/>
      <c r="N788" s="6"/>
      <c r="O788" s="6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ht="15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6"/>
      <c r="M789" s="6"/>
      <c r="N789" s="6"/>
      <c r="O789" s="6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ht="15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6"/>
      <c r="M790" s="6"/>
      <c r="N790" s="6"/>
      <c r="O790" s="6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ht="15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6"/>
      <c r="M791" s="6"/>
      <c r="N791" s="6"/>
      <c r="O791" s="6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ht="15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6"/>
      <c r="M792" s="6"/>
      <c r="N792" s="6"/>
      <c r="O792" s="6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ht="15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6"/>
      <c r="M793" s="6"/>
      <c r="N793" s="6"/>
      <c r="O793" s="6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ht="15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6"/>
      <c r="M794" s="6"/>
      <c r="N794" s="6"/>
      <c r="O794" s="6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ht="15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6"/>
      <c r="M795" s="6"/>
      <c r="N795" s="6"/>
      <c r="O795" s="6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ht="15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6"/>
      <c r="M796" s="6"/>
      <c r="N796" s="6"/>
      <c r="O796" s="6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ht="15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6"/>
      <c r="M797" s="6"/>
      <c r="N797" s="6"/>
      <c r="O797" s="6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ht="15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6"/>
      <c r="M798" s="6"/>
      <c r="N798" s="6"/>
      <c r="O798" s="6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ht="15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6"/>
      <c r="M799" s="6"/>
      <c r="N799" s="6"/>
      <c r="O799" s="6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ht="15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6"/>
      <c r="M800" s="6"/>
      <c r="N800" s="6"/>
      <c r="O800" s="6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ht="15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6"/>
      <c r="M801" s="6"/>
      <c r="N801" s="6"/>
      <c r="O801" s="6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ht="15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6"/>
      <c r="M802" s="6"/>
      <c r="N802" s="6"/>
      <c r="O802" s="6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ht="15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6"/>
      <c r="M803" s="6"/>
      <c r="N803" s="6"/>
      <c r="O803" s="6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ht="15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6"/>
      <c r="M804" s="6"/>
      <c r="N804" s="6"/>
      <c r="O804" s="6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ht="15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6"/>
      <c r="M805" s="6"/>
      <c r="N805" s="6"/>
      <c r="O805" s="6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ht="15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6"/>
      <c r="M806" s="6"/>
      <c r="N806" s="6"/>
      <c r="O806" s="6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ht="15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6"/>
      <c r="M807" s="6"/>
      <c r="N807" s="6"/>
      <c r="O807" s="6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ht="15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6"/>
      <c r="M808" s="6"/>
      <c r="N808" s="6"/>
      <c r="O808" s="6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ht="15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6"/>
      <c r="M809" s="6"/>
      <c r="N809" s="6"/>
      <c r="O809" s="6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ht="15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6"/>
      <c r="M810" s="6"/>
      <c r="N810" s="6"/>
      <c r="O810" s="6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ht="15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6"/>
      <c r="M811" s="6"/>
      <c r="N811" s="6"/>
      <c r="O811" s="6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ht="15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6"/>
      <c r="M812" s="6"/>
      <c r="N812" s="6"/>
      <c r="O812" s="6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ht="15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6"/>
      <c r="M813" s="6"/>
      <c r="N813" s="6"/>
      <c r="O813" s="6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ht="15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6"/>
      <c r="M814" s="6"/>
      <c r="N814" s="6"/>
      <c r="O814" s="6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ht="15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6"/>
      <c r="M815" s="6"/>
      <c r="N815" s="6"/>
      <c r="O815" s="6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ht="15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6"/>
      <c r="M816" s="6"/>
      <c r="N816" s="6"/>
      <c r="O816" s="6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ht="15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6"/>
      <c r="M817" s="6"/>
      <c r="N817" s="6"/>
      <c r="O817" s="6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ht="15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6"/>
      <c r="M818" s="6"/>
      <c r="N818" s="6"/>
      <c r="O818" s="6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ht="15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6"/>
      <c r="M819" s="6"/>
      <c r="N819" s="6"/>
      <c r="O819" s="6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ht="15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6"/>
      <c r="M820" s="6"/>
      <c r="N820" s="6"/>
      <c r="O820" s="6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ht="15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6"/>
      <c r="M821" s="6"/>
      <c r="N821" s="6"/>
      <c r="O821" s="6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ht="15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6"/>
      <c r="M822" s="6"/>
      <c r="N822" s="6"/>
      <c r="O822" s="6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ht="15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6"/>
      <c r="M823" s="6"/>
      <c r="N823" s="6"/>
      <c r="O823" s="6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ht="15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6"/>
      <c r="M824" s="6"/>
      <c r="N824" s="6"/>
      <c r="O824" s="6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ht="15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6"/>
      <c r="M825" s="6"/>
      <c r="N825" s="6"/>
      <c r="O825" s="6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ht="15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6"/>
      <c r="M826" s="6"/>
      <c r="N826" s="6"/>
      <c r="O826" s="6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ht="15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6"/>
      <c r="M827" s="6"/>
      <c r="N827" s="6"/>
      <c r="O827" s="6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ht="15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6"/>
      <c r="M828" s="6"/>
      <c r="N828" s="6"/>
      <c r="O828" s="6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ht="15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6"/>
      <c r="M829" s="6"/>
      <c r="N829" s="6"/>
      <c r="O829" s="6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ht="15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6"/>
      <c r="M830" s="6"/>
      <c r="N830" s="6"/>
      <c r="O830" s="6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ht="15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6"/>
      <c r="M831" s="6"/>
      <c r="N831" s="6"/>
      <c r="O831" s="6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ht="15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6"/>
      <c r="M832" s="6"/>
      <c r="N832" s="6"/>
      <c r="O832" s="6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ht="15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6"/>
      <c r="M833" s="6"/>
      <c r="N833" s="6"/>
      <c r="O833" s="6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ht="15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6"/>
      <c r="M834" s="6"/>
      <c r="N834" s="6"/>
      <c r="O834" s="6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ht="15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6"/>
      <c r="M835" s="6"/>
      <c r="N835" s="6"/>
      <c r="O835" s="6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ht="15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6"/>
      <c r="M836" s="6"/>
      <c r="N836" s="6"/>
      <c r="O836" s="6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ht="15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6"/>
      <c r="M837" s="6"/>
      <c r="N837" s="6"/>
      <c r="O837" s="6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ht="15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6"/>
      <c r="M838" s="6"/>
      <c r="N838" s="6"/>
      <c r="O838" s="6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ht="15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6"/>
      <c r="M839" s="6"/>
      <c r="N839" s="6"/>
      <c r="O839" s="6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ht="15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6"/>
      <c r="M840" s="6"/>
      <c r="N840" s="6"/>
      <c r="O840" s="6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ht="15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6"/>
      <c r="M841" s="6"/>
      <c r="N841" s="6"/>
      <c r="O841" s="6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ht="15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6"/>
      <c r="M842" s="6"/>
      <c r="N842" s="6"/>
      <c r="O842" s="6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ht="15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6"/>
      <c r="M843" s="6"/>
      <c r="N843" s="6"/>
      <c r="O843" s="6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ht="15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6"/>
      <c r="M844" s="6"/>
      <c r="N844" s="6"/>
      <c r="O844" s="6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ht="15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6"/>
      <c r="M845" s="6"/>
      <c r="N845" s="6"/>
      <c r="O845" s="6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ht="15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6"/>
      <c r="M846" s="6"/>
      <c r="N846" s="6"/>
      <c r="O846" s="6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ht="15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6"/>
      <c r="M847" s="6"/>
      <c r="N847" s="6"/>
      <c r="O847" s="6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ht="15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6"/>
      <c r="M848" s="6"/>
      <c r="N848" s="6"/>
      <c r="O848" s="6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ht="15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6"/>
      <c r="M849" s="6"/>
      <c r="N849" s="6"/>
      <c r="O849" s="6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ht="15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6"/>
      <c r="M850" s="6"/>
      <c r="N850" s="6"/>
      <c r="O850" s="6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ht="15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6"/>
      <c r="M851" s="6"/>
      <c r="N851" s="6"/>
      <c r="O851" s="6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ht="15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6"/>
      <c r="M852" s="6"/>
      <c r="N852" s="6"/>
      <c r="O852" s="6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ht="15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6"/>
      <c r="M853" s="6"/>
      <c r="N853" s="6"/>
      <c r="O853" s="6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ht="15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6"/>
      <c r="M854" s="6"/>
      <c r="N854" s="6"/>
      <c r="O854" s="6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ht="15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6"/>
      <c r="M855" s="6"/>
      <c r="N855" s="6"/>
      <c r="O855" s="6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ht="15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6"/>
      <c r="M856" s="6"/>
      <c r="N856" s="6"/>
      <c r="O856" s="6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ht="15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6"/>
      <c r="M857" s="6"/>
      <c r="N857" s="6"/>
      <c r="O857" s="6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ht="15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6"/>
      <c r="M858" s="6"/>
      <c r="N858" s="6"/>
      <c r="O858" s="6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ht="15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6"/>
      <c r="M859" s="6"/>
      <c r="N859" s="6"/>
      <c r="O859" s="6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ht="15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6"/>
      <c r="M860" s="6"/>
      <c r="N860" s="6"/>
      <c r="O860" s="6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ht="15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6"/>
      <c r="M861" s="6"/>
      <c r="N861" s="6"/>
      <c r="O861" s="6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ht="15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6"/>
      <c r="M862" s="6"/>
      <c r="N862" s="6"/>
      <c r="O862" s="6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ht="15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6"/>
      <c r="M863" s="6"/>
      <c r="N863" s="6"/>
      <c r="O863" s="6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ht="15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6"/>
      <c r="M864" s="6"/>
      <c r="N864" s="6"/>
      <c r="O864" s="6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ht="15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6"/>
      <c r="M865" s="6"/>
      <c r="N865" s="6"/>
      <c r="O865" s="6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ht="15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6"/>
      <c r="M866" s="6"/>
      <c r="N866" s="6"/>
      <c r="O866" s="6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ht="15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6"/>
      <c r="M867" s="6"/>
      <c r="N867" s="6"/>
      <c r="O867" s="6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ht="15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6"/>
      <c r="M868" s="6"/>
      <c r="N868" s="6"/>
      <c r="O868" s="6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ht="15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6"/>
      <c r="M869" s="6"/>
      <c r="N869" s="6"/>
      <c r="O869" s="6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ht="15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6"/>
      <c r="M870" s="6"/>
      <c r="N870" s="6"/>
      <c r="O870" s="6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ht="15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6"/>
      <c r="M871" s="6"/>
      <c r="N871" s="6"/>
      <c r="O871" s="6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ht="15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6"/>
      <c r="M872" s="6"/>
      <c r="N872" s="6"/>
      <c r="O872" s="6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ht="15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6"/>
      <c r="M873" s="6"/>
      <c r="N873" s="6"/>
      <c r="O873" s="6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ht="15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6"/>
      <c r="M874" s="6"/>
      <c r="N874" s="6"/>
      <c r="O874" s="6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ht="15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6"/>
      <c r="M875" s="6"/>
      <c r="N875" s="6"/>
      <c r="O875" s="6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ht="15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6"/>
      <c r="M876" s="6"/>
      <c r="N876" s="6"/>
      <c r="O876" s="6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ht="15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6"/>
      <c r="M877" s="6"/>
      <c r="N877" s="6"/>
      <c r="O877" s="6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ht="15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6"/>
      <c r="M878" s="6"/>
      <c r="N878" s="6"/>
      <c r="O878" s="6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ht="15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6"/>
      <c r="M879" s="6"/>
      <c r="N879" s="6"/>
      <c r="O879" s="6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ht="15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6"/>
      <c r="M880" s="6"/>
      <c r="N880" s="6"/>
      <c r="O880" s="6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ht="15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6"/>
      <c r="M881" s="6"/>
      <c r="N881" s="6"/>
      <c r="O881" s="6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ht="15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6"/>
      <c r="M882" s="6"/>
      <c r="N882" s="6"/>
      <c r="O882" s="6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ht="15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6"/>
      <c r="M883" s="6"/>
      <c r="N883" s="6"/>
      <c r="O883" s="6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ht="15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6"/>
      <c r="M884" s="6"/>
      <c r="N884" s="6"/>
      <c r="O884" s="6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ht="15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6"/>
      <c r="M885" s="6"/>
      <c r="N885" s="6"/>
      <c r="O885" s="6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ht="15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6"/>
      <c r="M886" s="6"/>
      <c r="N886" s="6"/>
      <c r="O886" s="6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ht="15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6"/>
      <c r="M887" s="6"/>
      <c r="N887" s="6"/>
      <c r="O887" s="6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ht="15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6"/>
      <c r="M888" s="6"/>
      <c r="N888" s="6"/>
      <c r="O888" s="6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ht="15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6"/>
      <c r="M889" s="6"/>
      <c r="N889" s="6"/>
      <c r="O889" s="6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ht="15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6"/>
      <c r="M890" s="6"/>
      <c r="N890" s="6"/>
      <c r="O890" s="6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ht="15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6"/>
      <c r="M891" s="6"/>
      <c r="N891" s="6"/>
      <c r="O891" s="6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ht="15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6"/>
      <c r="M892" s="6"/>
      <c r="N892" s="6"/>
      <c r="O892" s="6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ht="15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6"/>
      <c r="M893" s="6"/>
      <c r="N893" s="6"/>
      <c r="O893" s="6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ht="15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6"/>
      <c r="M894" s="6"/>
      <c r="N894" s="6"/>
      <c r="O894" s="6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ht="15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6"/>
      <c r="M895" s="6"/>
      <c r="N895" s="6"/>
      <c r="O895" s="6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ht="15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6"/>
      <c r="M896" s="6"/>
      <c r="N896" s="6"/>
      <c r="O896" s="6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ht="15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6"/>
      <c r="M897" s="6"/>
      <c r="N897" s="6"/>
      <c r="O897" s="6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ht="15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6"/>
      <c r="M898" s="6"/>
      <c r="N898" s="6"/>
      <c r="O898" s="6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ht="15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6"/>
      <c r="M899" s="6"/>
      <c r="N899" s="6"/>
      <c r="O899" s="6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ht="15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6"/>
      <c r="M900" s="6"/>
      <c r="N900" s="6"/>
      <c r="O900" s="6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ht="15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6"/>
      <c r="M901" s="6"/>
      <c r="N901" s="6"/>
      <c r="O901" s="6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ht="15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6"/>
      <c r="M902" s="6"/>
      <c r="N902" s="6"/>
      <c r="O902" s="6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ht="15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6"/>
      <c r="M903" s="6"/>
      <c r="N903" s="6"/>
      <c r="O903" s="6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ht="15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6"/>
      <c r="M904" s="6"/>
      <c r="N904" s="6"/>
      <c r="O904" s="6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ht="15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6"/>
      <c r="M905" s="6"/>
      <c r="N905" s="6"/>
      <c r="O905" s="6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ht="15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6"/>
      <c r="M906" s="6"/>
      <c r="N906" s="6"/>
      <c r="O906" s="6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ht="15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6"/>
      <c r="M907" s="6"/>
      <c r="N907" s="6"/>
      <c r="O907" s="6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ht="15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6"/>
      <c r="M908" s="6"/>
      <c r="N908" s="6"/>
      <c r="O908" s="6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ht="15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6"/>
      <c r="M909" s="6"/>
      <c r="N909" s="6"/>
      <c r="O909" s="6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ht="15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6"/>
      <c r="M910" s="6"/>
      <c r="N910" s="6"/>
      <c r="O910" s="6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ht="15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6"/>
      <c r="M911" s="6"/>
      <c r="N911" s="6"/>
      <c r="O911" s="6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ht="15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6"/>
      <c r="M912" s="6"/>
      <c r="N912" s="6"/>
      <c r="O912" s="6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ht="15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6"/>
      <c r="M913" s="6"/>
      <c r="N913" s="6"/>
      <c r="O913" s="6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ht="15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6"/>
      <c r="M914" s="6"/>
      <c r="N914" s="6"/>
      <c r="O914" s="6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ht="15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6"/>
      <c r="M915" s="6"/>
      <c r="N915" s="6"/>
      <c r="O915" s="6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ht="15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6"/>
      <c r="M916" s="6"/>
      <c r="N916" s="6"/>
      <c r="O916" s="6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ht="15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6"/>
      <c r="M917" s="6"/>
      <c r="N917" s="6"/>
      <c r="O917" s="6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ht="15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6"/>
      <c r="M918" s="6"/>
      <c r="N918" s="6"/>
      <c r="O918" s="6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ht="15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6"/>
      <c r="M919" s="6"/>
      <c r="N919" s="6"/>
      <c r="O919" s="6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ht="15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6"/>
      <c r="M920" s="6"/>
      <c r="N920" s="6"/>
      <c r="O920" s="6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ht="15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6"/>
      <c r="M921" s="6"/>
      <c r="N921" s="6"/>
      <c r="O921" s="6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ht="15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6"/>
      <c r="M922" s="6"/>
      <c r="N922" s="6"/>
      <c r="O922" s="6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ht="15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6"/>
      <c r="M923" s="6"/>
      <c r="N923" s="6"/>
      <c r="O923" s="6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ht="15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6"/>
      <c r="M924" s="6"/>
      <c r="N924" s="6"/>
      <c r="O924" s="6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ht="15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6"/>
      <c r="M925" s="6"/>
      <c r="N925" s="6"/>
      <c r="O925" s="6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ht="15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6"/>
      <c r="M926" s="6"/>
      <c r="N926" s="6"/>
      <c r="O926" s="6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ht="15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6"/>
      <c r="M927" s="6"/>
      <c r="N927" s="6"/>
      <c r="O927" s="6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ht="15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6"/>
      <c r="M928" s="6"/>
      <c r="N928" s="6"/>
      <c r="O928" s="6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ht="15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6"/>
      <c r="M929" s="6"/>
      <c r="N929" s="6"/>
      <c r="O929" s="6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ht="15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6"/>
      <c r="M930" s="6"/>
      <c r="N930" s="6"/>
      <c r="O930" s="6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ht="15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6"/>
      <c r="M931" s="6"/>
      <c r="N931" s="6"/>
      <c r="O931" s="6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ht="15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6"/>
      <c r="M932" s="6"/>
      <c r="N932" s="6"/>
      <c r="O932" s="6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ht="15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6"/>
      <c r="M933" s="6"/>
      <c r="N933" s="6"/>
      <c r="O933" s="6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ht="15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6"/>
      <c r="M934" s="6"/>
      <c r="N934" s="6"/>
      <c r="O934" s="6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ht="15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6"/>
      <c r="M935" s="6"/>
      <c r="N935" s="6"/>
      <c r="O935" s="6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ht="15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6"/>
      <c r="M936" s="6"/>
      <c r="N936" s="6"/>
      <c r="O936" s="6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ht="15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6"/>
      <c r="M937" s="6"/>
      <c r="N937" s="6"/>
      <c r="O937" s="6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ht="15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6"/>
      <c r="M938" s="6"/>
      <c r="N938" s="6"/>
      <c r="O938" s="6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ht="15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6"/>
      <c r="M939" s="6"/>
      <c r="N939" s="6"/>
      <c r="O939" s="6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ht="15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6"/>
      <c r="M940" s="6"/>
      <c r="N940" s="6"/>
      <c r="O940" s="6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ht="15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6"/>
      <c r="M941" s="6"/>
      <c r="N941" s="6"/>
      <c r="O941" s="6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ht="15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6"/>
      <c r="M942" s="6"/>
      <c r="N942" s="6"/>
      <c r="O942" s="6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ht="15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6"/>
      <c r="M943" s="6"/>
      <c r="N943" s="6"/>
      <c r="O943" s="6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ht="15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6"/>
      <c r="M944" s="6"/>
      <c r="N944" s="6"/>
      <c r="O944" s="6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ht="15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6"/>
      <c r="M945" s="6"/>
      <c r="N945" s="6"/>
      <c r="O945" s="6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ht="15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6"/>
      <c r="M946" s="6"/>
      <c r="N946" s="6"/>
      <c r="O946" s="6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ht="15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6"/>
      <c r="M947" s="6"/>
      <c r="N947" s="6"/>
      <c r="O947" s="6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ht="15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6"/>
      <c r="M948" s="6"/>
      <c r="N948" s="6"/>
      <c r="O948" s="6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ht="15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6"/>
      <c r="M949" s="6"/>
      <c r="N949" s="6"/>
      <c r="O949" s="6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ht="15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6"/>
      <c r="M950" s="6"/>
      <c r="N950" s="6"/>
      <c r="O950" s="6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ht="15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6"/>
      <c r="M951" s="6"/>
      <c r="N951" s="6"/>
      <c r="O951" s="6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ht="15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6"/>
      <c r="M952" s="6"/>
      <c r="N952" s="6"/>
      <c r="O952" s="6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ht="15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6"/>
      <c r="M953" s="6"/>
      <c r="N953" s="6"/>
      <c r="O953" s="6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ht="15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6"/>
      <c r="M954" s="6"/>
      <c r="N954" s="6"/>
      <c r="O954" s="6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ht="15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6"/>
      <c r="M955" s="6"/>
      <c r="N955" s="6"/>
      <c r="O955" s="6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ht="15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6"/>
      <c r="M956" s="6"/>
      <c r="N956" s="6"/>
      <c r="O956" s="6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ht="15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6"/>
      <c r="M957" s="6"/>
      <c r="N957" s="6"/>
      <c r="O957" s="6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ht="15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6"/>
      <c r="M958" s="6"/>
      <c r="N958" s="6"/>
      <c r="O958" s="6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ht="15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6"/>
      <c r="M959" s="6"/>
      <c r="N959" s="6"/>
      <c r="O959" s="6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ht="15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6"/>
      <c r="M960" s="6"/>
      <c r="N960" s="6"/>
      <c r="O960" s="6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ht="15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6"/>
      <c r="M961" s="6"/>
      <c r="N961" s="6"/>
      <c r="O961" s="6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ht="15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6"/>
      <c r="M962" s="6"/>
      <c r="N962" s="6"/>
      <c r="O962" s="6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ht="15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6"/>
      <c r="M963" s="6"/>
      <c r="N963" s="6"/>
      <c r="O963" s="6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ht="15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6"/>
      <c r="M964" s="6"/>
      <c r="N964" s="6"/>
      <c r="O964" s="6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ht="15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6"/>
      <c r="M965" s="6"/>
      <c r="N965" s="6"/>
      <c r="O965" s="6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ht="15.7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6"/>
      <c r="M966" s="6"/>
      <c r="N966" s="6"/>
      <c r="O966" s="6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ht="15.7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6"/>
      <c r="M967" s="6"/>
      <c r="N967" s="6"/>
      <c r="O967" s="6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ht="15.7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6"/>
      <c r="M968" s="6"/>
      <c r="N968" s="6"/>
      <c r="O968" s="6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ht="15.7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6"/>
      <c r="M969" s="6"/>
      <c r="N969" s="6"/>
      <c r="O969" s="6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ht="15.7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6"/>
      <c r="M970" s="6"/>
      <c r="N970" s="6"/>
      <c r="O970" s="6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ht="15.7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6"/>
      <c r="M971" s="6"/>
      <c r="N971" s="6"/>
      <c r="O971" s="6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ht="15.7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6"/>
      <c r="M972" s="6"/>
      <c r="N972" s="6"/>
      <c r="O972" s="6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ht="15.7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6"/>
      <c r="M973" s="6"/>
      <c r="N973" s="6"/>
      <c r="O973" s="6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ht="15.7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6"/>
      <c r="M974" s="6"/>
      <c r="N974" s="6"/>
      <c r="O974" s="6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ht="15.7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6"/>
      <c r="M975" s="6"/>
      <c r="N975" s="6"/>
      <c r="O975" s="6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ht="15.7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6"/>
      <c r="M976" s="6"/>
      <c r="N976" s="6"/>
      <c r="O976" s="6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ht="15.7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6"/>
      <c r="M977" s="6"/>
      <c r="N977" s="6"/>
      <c r="O977" s="6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ht="15.7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6"/>
      <c r="M978" s="6"/>
      <c r="N978" s="6"/>
      <c r="O978" s="6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ht="15.7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6"/>
      <c r="M979" s="6"/>
      <c r="N979" s="6"/>
      <c r="O979" s="6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ht="15.7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6"/>
      <c r="M980" s="6"/>
      <c r="N980" s="6"/>
      <c r="O980" s="6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ht="15.7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6"/>
      <c r="M981" s="6"/>
      <c r="N981" s="6"/>
      <c r="O981" s="6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ht="15.7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6"/>
      <c r="M982" s="6"/>
      <c r="N982" s="6"/>
      <c r="O982" s="6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ht="15.7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6"/>
      <c r="M983" s="6"/>
      <c r="N983" s="6"/>
      <c r="O983" s="6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ht="15.7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6"/>
      <c r="M984" s="6"/>
      <c r="N984" s="6"/>
      <c r="O984" s="6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ht="15.7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6"/>
      <c r="M985" s="6"/>
      <c r="N985" s="6"/>
      <c r="O985" s="6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ht="15.7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6"/>
      <c r="M986" s="6"/>
      <c r="N986" s="6"/>
      <c r="O986" s="6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ht="15.7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6"/>
      <c r="M987" s="6"/>
      <c r="N987" s="6"/>
      <c r="O987" s="6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ht="15.7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6"/>
      <c r="M988" s="6"/>
      <c r="N988" s="6"/>
      <c r="O988" s="6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ht="15.7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6"/>
      <c r="M989" s="6"/>
      <c r="N989" s="6"/>
      <c r="O989" s="6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ht="15.7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6"/>
      <c r="M990" s="6"/>
      <c r="N990" s="6"/>
      <c r="O990" s="6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ht="15.7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6"/>
      <c r="M991" s="6"/>
      <c r="N991" s="6"/>
      <c r="O991" s="6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ht="15.7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6"/>
      <c r="M992" s="6"/>
      <c r="N992" s="6"/>
      <c r="O992" s="6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ht="15.7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6"/>
      <c r="M993" s="6"/>
      <c r="N993" s="6"/>
      <c r="O993" s="6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ht="15.7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6"/>
      <c r="M994" s="6"/>
      <c r="N994" s="6"/>
      <c r="O994" s="6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ht="15.7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6"/>
      <c r="M995" s="6"/>
      <c r="N995" s="6"/>
      <c r="O995" s="6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ht="15.7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6"/>
      <c r="M996" s="6"/>
      <c r="N996" s="6"/>
      <c r="O996" s="6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ht="15.7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6"/>
      <c r="M997" s="6"/>
      <c r="N997" s="6"/>
      <c r="O997" s="6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6"/>
      <c r="M998" s="6"/>
      <c r="N998" s="6"/>
      <c r="O998" s="6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6"/>
      <c r="M999" s="6"/>
      <c r="N999" s="6"/>
      <c r="O999" s="6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6"/>
      <c r="M1000" s="6"/>
      <c r="N1000" s="6"/>
      <c r="O1000" s="6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69">
    <mergeCell ref="J14:L14"/>
    <mergeCell ref="A15:L15"/>
    <mergeCell ref="C14:F14"/>
    <mergeCell ref="G14:H14"/>
    <mergeCell ref="G16:G19"/>
    <mergeCell ref="H16:I16"/>
    <mergeCell ref="J16:K19"/>
    <mergeCell ref="L16:L19"/>
    <mergeCell ref="A20:L20"/>
    <mergeCell ref="C19:F19"/>
    <mergeCell ref="H19:I19"/>
    <mergeCell ref="D21:L21"/>
    <mergeCell ref="D22:F22"/>
    <mergeCell ref="J22:J23"/>
    <mergeCell ref="K22:K23"/>
    <mergeCell ref="L22:L23"/>
    <mergeCell ref="G22:I22"/>
    <mergeCell ref="A28:I28"/>
    <mergeCell ref="C29:J29"/>
    <mergeCell ref="A30:L30"/>
    <mergeCell ref="A32:L32"/>
    <mergeCell ref="A31:C31"/>
    <mergeCell ref="D31:L31"/>
    <mergeCell ref="A34:L34"/>
    <mergeCell ref="B35:G35"/>
    <mergeCell ref="H35:L35"/>
    <mergeCell ref="B36:G36"/>
    <mergeCell ref="H36:L36"/>
    <mergeCell ref="B37:G37"/>
    <mergeCell ref="H37:L37"/>
    <mergeCell ref="A38:L38"/>
    <mergeCell ref="A39:B39"/>
    <mergeCell ref="C39:G39"/>
    <mergeCell ref="H39:L39"/>
    <mergeCell ref="A40:B40"/>
    <mergeCell ref="C40:G40"/>
    <mergeCell ref="H40:L40"/>
    <mergeCell ref="A1:B3"/>
    <mergeCell ref="C1:L1"/>
    <mergeCell ref="C2:L2"/>
    <mergeCell ref="C3:G3"/>
    <mergeCell ref="H3:L3"/>
    <mergeCell ref="A4:L4"/>
    <mergeCell ref="A5:L5"/>
    <mergeCell ref="C12:L12"/>
    <mergeCell ref="C13:L13"/>
    <mergeCell ref="B6:L6"/>
    <mergeCell ref="B7:L7"/>
    <mergeCell ref="B8:L8"/>
    <mergeCell ref="B9:L9"/>
    <mergeCell ref="B10:L10"/>
    <mergeCell ref="B11:L11"/>
    <mergeCell ref="A12:A14"/>
    <mergeCell ref="E16:F16"/>
    <mergeCell ref="E17:F17"/>
    <mergeCell ref="H17:I17"/>
    <mergeCell ref="C18:F18"/>
    <mergeCell ref="H18:I18"/>
    <mergeCell ref="A16:B19"/>
    <mergeCell ref="A21:A23"/>
    <mergeCell ref="B21:C23"/>
    <mergeCell ref="B24:C24"/>
    <mergeCell ref="B25:C25"/>
    <mergeCell ref="A41:B41"/>
    <mergeCell ref="C41:G41"/>
    <mergeCell ref="H41:L41"/>
    <mergeCell ref="A42:B42"/>
    <mergeCell ref="C42:G42"/>
    <mergeCell ref="H42:L42"/>
  </mergeCells>
  <conditionalFormatting sqref="L16:L19">
    <cfRule type="expression" dxfId="0" priority="1">
      <formula>AND($L$16="SI CUMPLE")</formula>
    </cfRule>
  </conditionalFormatting>
  <conditionalFormatting sqref="L16:L19">
    <cfRule type="expression" dxfId="1" priority="2">
      <formula>AND($L$16="NO CUMPLE")</formula>
    </cfRule>
  </conditionalFormatting>
  <dataValidations>
    <dataValidation type="list" allowBlank="1" showErrorMessage="1" sqref="C14">
      <formula1>EQUIVALENCIA</formula1>
    </dataValidation>
  </dataValidations>
  <printOptions horizontalCentered="1" verticalCentered="1"/>
  <pageMargins bottom="0.7480314960629921" footer="0.0" header="0.0" left="0.15748031496062992" right="0.2362204724409449" top="0.7480314960629921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10.63"/>
  </cols>
  <sheetData>
    <row r="1" ht="14.25" customHeight="1">
      <c r="C1" s="7" t="s">
        <v>20</v>
      </c>
    </row>
    <row r="2" ht="14.25" customHeight="1">
      <c r="C2" s="7" t="s">
        <v>67</v>
      </c>
    </row>
    <row r="3" ht="14.25" customHeight="1">
      <c r="C3" s="7" t="s">
        <v>68</v>
      </c>
    </row>
    <row r="4" ht="14.25" customHeight="1">
      <c r="C4" s="7" t="s">
        <v>69</v>
      </c>
    </row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2018-10-25T20:33:32Z</dcterms:created>
  <dc:creator>Maria Jose</dc:creator>
</cp:coreProperties>
</file>